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3 Комиссия по разработке ТПОМС на 2023 год\ПРОТОКОЛ №23_ТПОМС 2024\Приложения к Протоколу 23\"/>
    </mc:Choice>
  </mc:AlternateContent>
  <bookViews>
    <workbookView xWindow="0" yWindow="0" windowWidth="28800" windowHeight="11235" activeTab="2"/>
  </bookViews>
  <sheets>
    <sheet name="АПП_забол_АНАЛИЗ_спец-ти" sheetId="2" r:id="rId1"/>
    <sheet name="2024_АПП_забол_ПРОЕКТ ТП" sheetId="3" r:id="rId2"/>
    <sheet name="ЗАТО (заболевания)" sheetId="1" r:id="rId3"/>
  </sheets>
  <externalReferences>
    <externalReference r:id="rId4"/>
    <externalReference r:id="rId5"/>
  </externalReferences>
  <definedNames>
    <definedName name="Database" localSheetId="1">#REF!</definedName>
    <definedName name="Database">#REF!</definedName>
    <definedName name="Kbcn" localSheetId="1">#REF!</definedName>
    <definedName name="Kbcn" localSheetId="0">#REF!</definedName>
    <definedName name="Kbcn">#REF!</definedName>
    <definedName name="res2_range" localSheetId="1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">#REF!</definedName>
    <definedName name="_xlnm.Database" localSheetId="0">#REF!</definedName>
    <definedName name="_xlnm.Database" localSheetId="2">#REF!</definedName>
    <definedName name="_xlnm.Database">#REF!</definedName>
    <definedName name="_xlnm.Print_Titles" localSheetId="1">'2024_АПП_забол_ПРОЕКТ ТП'!$A:$B</definedName>
    <definedName name="_xlnm.Print_Titles" localSheetId="0">'АПП_забол_АНАЛИЗ_спец-ти'!$A:$B</definedName>
    <definedName name="_xlnm.Print_Area" localSheetId="1">'2024_АПП_забол_ПРОЕКТ ТП'!$A$1:$BD$108</definedName>
    <definedName name="_xlnm.Print_Area" localSheetId="0">'АПП_забол_АНАЛИЗ_спец-ти'!$A$1:$Z$59</definedName>
    <definedName name="_xlnm.Print_Area" localSheetId="2">'ЗАТО (заболевания)'!$A$1:$AU$17</definedName>
    <definedName name="соимость" localSheetId="1">#REF!</definedName>
    <definedName name="соимость" localSheetId="2">#REF!</definedName>
    <definedName name="соимость">#REF!</definedName>
    <definedName name="ттт" localSheetId="1">#REF!</definedName>
    <definedName name="ттт">#REF!</definedName>
    <definedName name="ЭКО" localSheetId="1">#REF!</definedName>
    <definedName name="ЭКО">#REF!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T15" i="1" l="1"/>
  <c r="AT14" i="1"/>
  <c r="AU13" i="1"/>
  <c r="AU16" i="1" s="1"/>
  <c r="AT13" i="1"/>
  <c r="AV13" i="1" s="1"/>
  <c r="AU12" i="1"/>
  <c r="AU17" i="1" l="1"/>
  <c r="AU14" i="1" s="1"/>
  <c r="AU15" i="1" l="1"/>
</calcChain>
</file>

<file path=xl/sharedStrings.xml><?xml version="1.0" encoding="utf-8"?>
<sst xmlns="http://schemas.openxmlformats.org/spreadsheetml/2006/main" count="433" uniqueCount="276">
  <si>
    <t>Распределение объемов ЗАТО в части амбулаторной помощи по поводу заболевания на 2024 год</t>
  </si>
  <si>
    <t>№ п/п</t>
  </si>
  <si>
    <t>Наименование показателей</t>
  </si>
  <si>
    <t>Единицы измерения</t>
  </si>
  <si>
    <t>Мощность, заявленная МО в ГИС ОМС на 2024 год</t>
  </si>
  <si>
    <t>Норматив объемов на 2024 год, исходя из численности прикрепленного застрахованного населения к МО ЗАТО и фед. норматива</t>
  </si>
  <si>
    <t>Численность застрахованных жителей ЗАТО, прикрепленных к ФГБУЗ "МСЧ 59" ФМБА России по состоянию на 01.01.2023</t>
  </si>
  <si>
    <t>человек</t>
  </si>
  <si>
    <t>Федеральный норматив на 1 застрахованное лицо на 2024 год</t>
  </si>
  <si>
    <t>обращений</t>
  </si>
  <si>
    <t>Планируемое количество объемов медицинской помощи, предоставляемой в амбулаторных условиях  по поводу заболевания на 2023 год 
(стр. 1*стр.2)</t>
  </si>
  <si>
    <t>3.1</t>
  </si>
  <si>
    <t>ФГБУЗ "МСЧ №59" ФМБА России</t>
  </si>
  <si>
    <t>3.2</t>
  </si>
  <si>
    <t>ООО "Медицинская клиника "Здоровье"</t>
  </si>
  <si>
    <t>3.3</t>
  </si>
  <si>
    <t>Отклонение</t>
  </si>
  <si>
    <t>Корректирующий коэффициент, применяемый к заявленным объемам</t>
  </si>
  <si>
    <t>Раздел I. Сведения об объемах и стоимости медицинской помощи оказываемой амбулаторно</t>
  </si>
  <si>
    <t>по заболеванию</t>
  </si>
  <si>
    <t>Профиль медицинской помощи</t>
  </si>
  <si>
    <t>Код стр.</t>
  </si>
  <si>
    <t xml:space="preserve">Объемы  установленные Комиссией на год </t>
  </si>
  <si>
    <t>Объемы и стоимость медицинской помощи, установленные Комиссией на год для медицинских организаций, включенных в реестр медицинских организаций</t>
  </si>
  <si>
    <r>
      <t xml:space="preserve">ТПОМС на 2023г.
</t>
    </r>
    <r>
      <rPr>
        <sz val="7.5"/>
        <rFont val="Tahoma"/>
        <family val="2"/>
        <charset val="204"/>
      </rPr>
      <t xml:space="preserve">(постановление Правительства Пензенской области от 21.07.2023 
№615-пП)
</t>
    </r>
  </si>
  <si>
    <t>Посещения с профилактической целью</t>
  </si>
  <si>
    <t>Объемы медицинской помощи</t>
  </si>
  <si>
    <r>
      <t xml:space="preserve">Факт за 8 месяцев 2023г. </t>
    </r>
    <r>
      <rPr>
        <sz val="7"/>
        <rFont val="Tahoma"/>
        <family val="2"/>
        <charset val="204"/>
      </rPr>
      <t xml:space="preserve">
(факт за 8 мес. 2023г. по форме ФМПП)</t>
    </r>
  </si>
  <si>
    <r>
      <t xml:space="preserve">Факт 8 месяцев 2023г. доведенный до года </t>
    </r>
    <r>
      <rPr>
        <b/>
        <sz val="7"/>
        <rFont val="Tahoma"/>
        <family val="2"/>
        <charset val="204"/>
      </rPr>
      <t xml:space="preserve">
</t>
    </r>
    <r>
      <rPr>
        <sz val="7"/>
        <rFont val="Tahoma"/>
        <family val="2"/>
        <charset val="204"/>
      </rPr>
      <t>(факт за 8 мес. 2023г. по форме ФМПП)</t>
    </r>
  </si>
  <si>
    <t>Объемы заявленные медицинскими организациями на 2024 год , за исключением МСЧ 59 и ООО "МК Здоровье"</t>
  </si>
  <si>
    <t>в том числе</t>
  </si>
  <si>
    <t>Объемы заявленные МСЧ 59 и ООО "МК Здоровье" на 2024 год</t>
  </si>
  <si>
    <t>Объемы предоставления медицинской помощи за пределами Пензенской области лицам, застрахованным на территории Пензенской области  на 2024г.</t>
  </si>
  <si>
    <t>ИТОГО
на 2024г.
заявленные мо объемы  с учетом МТР (гр. 6+гр.7+гр.8)</t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</si>
  <si>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2024г. - проект ТПОМС на 2023г.</t>
    </r>
    <r>
      <rPr>
        <sz val="7"/>
        <rFont val="Tahoma"/>
        <family val="2"/>
        <charset val="204"/>
      </rPr>
      <t xml:space="preserve">
("+" заявлено на 2024г. больше, чем в проекте ТПОМС на 2023г.; 
"-" - заявлено на 2024г. меньше, чем в проекте ТПОМС на 2023г.)</t>
    </r>
  </si>
  <si>
    <r>
      <t xml:space="preserve">Отклонение V
</t>
    </r>
    <r>
      <rPr>
        <b/>
        <sz val="7"/>
        <rFont val="Tahoma"/>
        <family val="2"/>
        <charset val="204"/>
      </rPr>
      <t>заявленные объемы на 2024г. - факт 2023г. из 8 мес. 2023г.</t>
    </r>
    <r>
      <rPr>
        <sz val="7"/>
        <rFont val="Tahoma"/>
        <family val="2"/>
        <charset val="204"/>
      </rPr>
      <t xml:space="preserve">
("+" заявлено на 2024г. больше факта за 2023г.; "-" - заявлено на 2024г. меньше факта за 2023г.)</t>
    </r>
  </si>
  <si>
    <t>Корректировка заявленных медицинскими организациями объемов с целью приведения к нормативу</t>
  </si>
  <si>
    <t>ПРОЕКТ
Распределено на 2024г.</t>
  </si>
  <si>
    <t>в том числе:</t>
  </si>
  <si>
    <t>Коэффициенты Распределенных объемов на 2024 год к Заявленным объемам медицинскими организациями на 2024 год</t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</si>
  <si>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2024г. - ТПОМС на 2023г. </t>
    </r>
    <r>
      <rPr>
        <sz val="7"/>
        <rFont val="Tahoma"/>
        <family val="2"/>
        <charset val="204"/>
      </rPr>
      <t xml:space="preserve">
("+"- распределено на 2024г. проекта ТПОМС на 2023г.; 
"-" - распределено на 2024г. меньше проекта ТПОМС на 2023г.)</t>
    </r>
  </si>
  <si>
    <r>
      <t xml:space="preserve">Отклонение V
</t>
    </r>
    <r>
      <rPr>
        <b/>
        <sz val="7"/>
        <rFont val="Tahoma"/>
        <family val="2"/>
        <charset val="204"/>
      </rPr>
      <t xml:space="preserve">распределено на 2024г. - факт 2023г. </t>
    </r>
    <r>
      <rPr>
        <sz val="7"/>
        <rFont val="Tahoma"/>
        <family val="2"/>
        <charset val="204"/>
      </rPr>
      <t xml:space="preserve">
("+" заявлено на 2023г. больше факта за 2023г.; "-" - заявлено на 2024г. меньше факта за 2023г.</t>
    </r>
  </si>
  <si>
    <t>посещения с профилак- тической целью</t>
  </si>
  <si>
    <t>ЗПТ</t>
  </si>
  <si>
    <t>ООО "МК Здоровье"</t>
  </si>
  <si>
    <t>МСЧ 59</t>
  </si>
  <si>
    <t>Объемы по медицинскими организациями на 2024 год, за исключением МСЧ 59 и ООО "МК Здоровье"</t>
  </si>
  <si>
    <t>в том числе ЗПТ</t>
  </si>
  <si>
    <t>Объемы по МСЧ 59 и ООО "МК Здоровье"</t>
  </si>
  <si>
    <t>Объемы по медицинскими организациями на 2024 год , за исключением МСЧ 59 и ООО "МК Здоровье"</t>
  </si>
  <si>
    <t>1</t>
  </si>
  <si>
    <t>2</t>
  </si>
  <si>
    <t>3</t>
  </si>
  <si>
    <t>4</t>
  </si>
  <si>
    <t>5</t>
  </si>
  <si>
    <t>6</t>
  </si>
  <si>
    <t>11.1</t>
  </si>
  <si>
    <t>11.2</t>
  </si>
  <si>
    <t>11.3</t>
  </si>
  <si>
    <t>13.1</t>
  </si>
  <si>
    <t>16.1</t>
  </si>
  <si>
    <t>Акушерство и гинекология</t>
  </si>
  <si>
    <t>Аллергология и иммунология</t>
  </si>
  <si>
    <t>Анестезиология и реаниматология</t>
  </si>
  <si>
    <t>Гастроэнтерология</t>
  </si>
  <si>
    <t>Гематология</t>
  </si>
  <si>
    <t>В том числе онкогематология</t>
  </si>
  <si>
    <t>5.1</t>
  </si>
  <si>
    <t>Гериатрия</t>
  </si>
  <si>
    <t>Дерматовенерология</t>
  </si>
  <si>
    <t>7</t>
  </si>
  <si>
    <t>Инфекционные болезни</t>
  </si>
  <si>
    <t>8</t>
  </si>
  <si>
    <t>Кардиология</t>
  </si>
  <si>
    <t>9</t>
  </si>
  <si>
    <t>Колопроктология</t>
  </si>
  <si>
    <t>10</t>
  </si>
  <si>
    <t>Медицинская реабилитация</t>
  </si>
  <si>
    <t>11</t>
  </si>
  <si>
    <t>Неврология</t>
  </si>
  <si>
    <t>12</t>
  </si>
  <si>
    <t>Нейрохирургия</t>
  </si>
  <si>
    <t>13</t>
  </si>
  <si>
    <t>Неонатология</t>
  </si>
  <si>
    <t>14</t>
  </si>
  <si>
    <t>Нефрология (включая ЗПТ)</t>
  </si>
  <si>
    <t>15</t>
  </si>
  <si>
    <t>Онкология</t>
  </si>
  <si>
    <t>16</t>
  </si>
  <si>
    <t>В том числе химиотерапия</t>
  </si>
  <si>
    <t>Оториноларингология</t>
  </si>
  <si>
    <t>17</t>
  </si>
  <si>
    <t>Офтальмология</t>
  </si>
  <si>
    <t>18</t>
  </si>
  <si>
    <t>Паллиативная медицинская помощь</t>
  </si>
  <si>
    <t>19</t>
  </si>
  <si>
    <t>Педиатрия</t>
  </si>
  <si>
    <t>20</t>
  </si>
  <si>
    <t>Психиатрия</t>
  </si>
  <si>
    <t>21</t>
  </si>
  <si>
    <t>Психиатрия-наркология</t>
  </si>
  <si>
    <t>22</t>
  </si>
  <si>
    <t>Пластическая хирургия</t>
  </si>
  <si>
    <t>23</t>
  </si>
  <si>
    <t>Пульмонология</t>
  </si>
  <si>
    <t>24</t>
  </si>
  <si>
    <t>Ревматология</t>
  </si>
  <si>
    <t>25</t>
  </si>
  <si>
    <t>Сердечно-сосудистая хирургия</t>
  </si>
  <si>
    <t>26</t>
  </si>
  <si>
    <t>Терапия</t>
  </si>
  <si>
    <t>27</t>
  </si>
  <si>
    <t>Токсикология</t>
  </si>
  <si>
    <t>28</t>
  </si>
  <si>
    <t>Торакальная хирургия</t>
  </si>
  <si>
    <t>29</t>
  </si>
  <si>
    <t>Травматология и ортопедия</t>
  </si>
  <si>
    <t>30</t>
  </si>
  <si>
    <t>Урология  *)</t>
  </si>
  <si>
    <t>31</t>
  </si>
  <si>
    <t>Фтизиатрия</t>
  </si>
  <si>
    <t>32</t>
  </si>
  <si>
    <t>Хирургия</t>
  </si>
  <si>
    <t>33</t>
  </si>
  <si>
    <t>Хирургия (комбустиология)</t>
  </si>
  <si>
    <t>34</t>
  </si>
  <si>
    <t>Челюстно-лицевая хирургия, стоматология</t>
  </si>
  <si>
    <t>35</t>
  </si>
  <si>
    <t>Эндокринология</t>
  </si>
  <si>
    <t>36</t>
  </si>
  <si>
    <t>Посещения центров здоровья</t>
  </si>
  <si>
    <t>37</t>
  </si>
  <si>
    <t>Посещения к среднему медицинскому персоналу</t>
  </si>
  <si>
    <t>38</t>
  </si>
  <si>
    <t>Диспансеризация</t>
  </si>
  <si>
    <t>39</t>
  </si>
  <si>
    <t>Диагностические инстументальные, лабораторные исследования, магнитно-резонасные и компьютерные томографии</t>
  </si>
  <si>
    <t>40</t>
  </si>
  <si>
    <t>x</t>
  </si>
  <si>
    <t>Всего в рамках территориальной программы ОМС:</t>
  </si>
  <si>
    <t>41</t>
  </si>
  <si>
    <t>из строки 42 - по базовой программе ОМС</t>
  </si>
  <si>
    <t>44</t>
  </si>
  <si>
    <t>*) включая детскую урологи-андрологию</t>
  </si>
  <si>
    <t>*) в том числе детская урология-андрология 1 744 обращения</t>
  </si>
  <si>
    <t>Численность застрахованного населения на 01.01.2023г.</t>
  </si>
  <si>
    <t>Средние нормативы объема медицинской помощи на 2024г.</t>
  </si>
  <si>
    <t>Объемы по заболеванию на 2024г.</t>
  </si>
  <si>
    <t>ПРОЕКТ ТПОМС на 2024 год</t>
  </si>
  <si>
    <t>Объемы амбулаторной медицинской помощи по поводу заболевания на 2024г.  по данным медицинских организаций  (обращения)    (из ГИС ОМС)</t>
  </si>
  <si>
    <t>Наименование медицинских организаций</t>
  </si>
  <si>
    <t>Количество обращений</t>
  </si>
  <si>
    <t>Итого 
обращений</t>
  </si>
  <si>
    <t>Количество стоматологических и зубоврачебных обращений</t>
  </si>
  <si>
    <t>Всего обращений с учетом стоматологии</t>
  </si>
  <si>
    <r>
      <t xml:space="preserve">СПРАВОЧНО: Заместительная почечная терапия </t>
    </r>
    <r>
      <rPr>
        <b/>
        <sz val="15"/>
        <rFont val="Times New Roman"/>
        <family val="1"/>
        <charset val="204"/>
      </rPr>
      <t>(обращения)</t>
    </r>
  </si>
  <si>
    <t>Медицинская реабилитация в амбулаторных условиях</t>
  </si>
  <si>
    <r>
      <t>Распределено на 2023г.</t>
    </r>
    <r>
      <rPr>
        <b/>
        <sz val="16"/>
        <color theme="1"/>
        <rFont val="Times New Roman"/>
        <family val="1"/>
        <charset val="204"/>
      </rPr>
      <t xml:space="preserve"> (Протокол №14 от 14.10.2023г.)</t>
    </r>
  </si>
  <si>
    <r>
      <t xml:space="preserve">Отклонения
</t>
    </r>
    <r>
      <rPr>
        <sz val="13"/>
        <color theme="1"/>
        <rFont val="Times New Roman"/>
        <family val="1"/>
        <charset val="204"/>
      </rPr>
      <t>("+" - заявленые на 2024г. выше распределенных на 2023г., "-" - заявленые на 2024г. ниже распределенных на 2023.)</t>
    </r>
    <r>
      <rPr>
        <sz val="14"/>
        <color theme="1"/>
        <rFont val="Times New Roman"/>
        <family val="1"/>
        <charset val="204"/>
      </rPr>
      <t xml:space="preserve">
стр. 32-31</t>
    </r>
  </si>
  <si>
    <t>в том числе стоматология</t>
  </si>
  <si>
    <r>
      <t xml:space="preserve">Распределено на 2021г. </t>
    </r>
    <r>
      <rPr>
        <b/>
        <sz val="16"/>
        <color theme="1"/>
        <rFont val="Times New Roman"/>
        <family val="1"/>
        <charset val="204"/>
      </rPr>
      <t>(проект ТПОМС на 2021г. изм. в №675-пП)</t>
    </r>
  </si>
  <si>
    <r>
      <t xml:space="preserve">Отклонения
</t>
    </r>
    <r>
      <rPr>
        <sz val="13"/>
        <color theme="1"/>
        <rFont val="Times New Roman"/>
        <family val="1"/>
        <charset val="204"/>
      </rPr>
      <t>("+" - заявленые на 2022г. выше распределенных на 2021г., "-" - заявленые на 2022г. ниже распределенных на 2021г.)</t>
    </r>
    <r>
      <rPr>
        <sz val="14"/>
        <color theme="1"/>
        <rFont val="Times New Roman"/>
        <family val="1"/>
        <charset val="204"/>
      </rPr>
      <t xml:space="preserve">
гр.31-гр.32</t>
    </r>
  </si>
  <si>
    <r>
      <t xml:space="preserve">Отклонения
</t>
    </r>
    <r>
      <rPr>
        <sz val="13"/>
        <color theme="1"/>
        <rFont val="Times New Roman"/>
        <family val="1"/>
        <charset val="204"/>
      </rPr>
      <t>("+" - заявленые на 2024г. выше факта за 2023г., "-" - заявленые на 2024г. ниже факта за 2023 год)</t>
    </r>
    <r>
      <rPr>
        <sz val="14"/>
        <color theme="1"/>
        <rFont val="Times New Roman"/>
        <family val="1"/>
        <charset val="204"/>
      </rPr>
      <t xml:space="preserve">
гр.31-гр.39</t>
    </r>
  </si>
  <si>
    <t>Заявленные объемы на 2024 год</t>
  </si>
  <si>
    <t>Коэффициент корректировки заявленных объемов МО  в 2024 году относительно распределенных на 2023 год</t>
  </si>
  <si>
    <t>Отклонение: Распределено на 2024 год-заявлено МО на 2024 год ("-" распределено ниже заявленных)</t>
  </si>
  <si>
    <t>Акушерство - гинекология</t>
  </si>
  <si>
    <t>Аллергология</t>
  </si>
  <si>
    <t>Дерматология</t>
  </si>
  <si>
    <r>
      <t xml:space="preserve">Нефрология, </t>
    </r>
    <r>
      <rPr>
        <sz val="16"/>
        <color rgb="FFC00000"/>
        <rFont val="Times New Roman"/>
        <family val="1"/>
        <charset val="204"/>
      </rPr>
      <t>включая заместительную почечную терапию</t>
    </r>
  </si>
  <si>
    <t>Отоларингология</t>
  </si>
  <si>
    <t>Педиатрия (общая)</t>
  </si>
  <si>
    <t xml:space="preserve">Терапия (общая) </t>
  </si>
  <si>
    <t>Травматология - ортопедия</t>
  </si>
  <si>
    <t>Урология</t>
  </si>
  <si>
    <t>Детская урология-андрология</t>
  </si>
  <si>
    <t>Хирургия (общая)</t>
  </si>
  <si>
    <t xml:space="preserve">Онкология </t>
  </si>
  <si>
    <t>Сердечно - сосудистая хирургия</t>
  </si>
  <si>
    <t>челюстно-лицевая хирургия</t>
  </si>
  <si>
    <t>стоматология</t>
  </si>
  <si>
    <r>
      <t xml:space="preserve">Отклонения
</t>
    </r>
    <r>
      <rPr>
        <sz val="13"/>
        <color theme="1"/>
        <rFont val="Times New Roman"/>
        <family val="1"/>
        <charset val="204"/>
      </rPr>
      <t>("+" - заявленые на 2023г. выше распределенных на 2022г., "-" - заявленые на 2023г. ниже распределенных на 2022г.)</t>
    </r>
    <r>
      <rPr>
        <sz val="14"/>
        <color theme="1"/>
        <rFont val="Times New Roman"/>
        <family val="1"/>
        <charset val="204"/>
      </rPr>
      <t xml:space="preserve">
гр.28-гр.33</t>
    </r>
  </si>
  <si>
    <r>
      <t xml:space="preserve">Отклонения
</t>
    </r>
    <r>
      <rPr>
        <sz val="13"/>
        <color theme="1"/>
        <rFont val="Times New Roman"/>
        <family val="1"/>
        <charset val="204"/>
      </rPr>
      <t>("+" - заявленые на 2024г. выше распределенных на 2023г., "-" - заявленые на 2024г. ниже факта за 2023 год)</t>
    </r>
    <r>
      <rPr>
        <sz val="14"/>
        <color theme="1"/>
        <rFont val="Times New Roman"/>
        <family val="1"/>
        <charset val="204"/>
      </rPr>
      <t xml:space="preserve">
гр.28-гр.40</t>
    </r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</si>
  <si>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</si>
  <si>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</si>
  <si>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</si>
  <si>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</si>
  <si>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</si>
  <si>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</si>
  <si>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</si>
  <si>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</si>
  <si>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</si>
  <si>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</si>
  <si>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</si>
  <si>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</si>
  <si>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</si>
  <si>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</si>
  <si>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</si>
  <si>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</si>
  <si>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</si>
  <si>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</si>
  <si>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</si>
  <si>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</si>
  <si>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</si>
  <si>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</si>
  <si>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</si>
  <si>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</si>
  <si>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</si>
  <si>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</si>
  <si>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</si>
  <si>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</si>
  <si>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</si>
  <si>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</si>
  <si>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</si>
  <si>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</si>
  <si>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</si>
  <si>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</si>
  <si>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</si>
  <si>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</si>
  <si>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</si>
  <si>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</si>
  <si>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</si>
  <si>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ГБУЗ "Пензенский областной клинический центр крови"</t>
  </si>
  <si>
    <t>ГБУЗ " Областная писихиатрическая больница им. К.Р. Евграфова"</t>
  </si>
  <si>
    <t>ГБУЗ "Областное бюро судебно-медицинской экспертизы"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</si>
  <si>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</si>
  <si>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</si>
  <si>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</si>
  <si>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</si>
  <si>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</si>
  <si>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</si>
  <si>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</si>
  <si>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</si>
  <si>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</si>
  <si>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Итого по федеральным государственным учреждениям здравоохранения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</si>
  <si>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</si>
  <si>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</si>
  <si>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</si>
  <si>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</si>
  <si>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</si>
  <si>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</si>
  <si>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</si>
  <si>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</si>
  <si>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</si>
  <si>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</si>
  <si>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</si>
  <si>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</si>
  <si>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</si>
  <si>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>ООО «Медицинская клиника"Здоровье»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</si>
  <si>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</si>
  <si>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</si>
  <si>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</si>
  <si>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</si>
  <si>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</si>
  <si>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</si>
  <si>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</si>
  <si>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</si>
  <si>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</si>
  <si>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</si>
  <si>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</si>
  <si>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</si>
  <si>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</si>
  <si>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</si>
  <si>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</si>
  <si>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"Ситилаб</t>
  </si>
  <si>
    <t>ООО "Здоровье+"</t>
  </si>
  <si>
    <t>ООО "Здоровье проф"</t>
  </si>
  <si>
    <t>ООО "СК "Доктор Жуков"</t>
  </si>
  <si>
    <t>МЧУ "КДП" "Здоровье"</t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</si>
  <si>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</si>
  <si>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</si>
  <si>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</si>
  <si>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Приложение №1.5.3.1</t>
  </si>
  <si>
    <t>Приложение №1.5.3.2</t>
  </si>
  <si>
    <t>Факт 
за 9 мес. 2023г.</t>
  </si>
  <si>
    <t>ФАКТ  9 мес. 2023г, досчитанный до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</si>
</sst>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_р_._-;\-* #,##0_р_._-;_-* &quot;-&quot;??_р_._-;_-@_-"/>
    <numFmt numFmtId="166" formatCode="_-* #,##0_р_._-;\-* #,##0_р_._-;_-* &quot;-&quot;_р_._-;_-@_-"/>
    <numFmt numFmtId="167" formatCode="0.00000"/>
    <numFmt numFmtId="168" formatCode="_-* #,##0_р_._-;\-* #,##0_р_._-;_-* &quot;-&quot;????_р_._-;_-@_-"/>
    <numFmt numFmtId="169" formatCode="_-* #,##0.00000_р_._-;\-* #,##0.00000_р_._-;_-* &quot;-&quot;????_р_._-;_-@_-"/>
    <numFmt numFmtId="170" formatCode="#,##0_ ;\-#,##0\ "/>
    <numFmt numFmtId="171" formatCode="#,##0.000000_ ;\-#,##0.000000\ "/>
    <numFmt numFmtId="172" formatCode="###\ ###\ ###\ ##0"/>
    <numFmt numFmtId="173" formatCode="#,##0.000000"/>
    <numFmt numFmtId="174" formatCode="_-* #,##0\ _₽_-;\-* #,##0\ _₽_-;_-* &quot;-&quot;??\ _₽_-;_-@_-"/>
    <numFmt numFmtId="175" formatCode="###\ ###\ ###\ ##0.00"/>
    <numFmt numFmtId="176" formatCode="_-* #,##0.00000_р_._-;\-* #,##0.00000_р_._-;_-* &quot;-&quot;??_р_._-;_-@_-"/>
    <numFmt numFmtId="177" formatCode="0.000000"/>
    <numFmt numFmtId="178" formatCode="#,##0.0000"/>
    <numFmt numFmtId="179" formatCode="_-* #,##0.000000_р_._-;\-* #,##0.0000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00CC"/>
      <name val="Times New Roman"/>
      <family val="1"/>
      <charset val="204"/>
    </font>
    <font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b/>
      <u/>
      <sz val="22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CC"/>
      <name val="Times New Roman"/>
      <family val="1"/>
      <charset val="204"/>
    </font>
    <font>
      <sz val="11"/>
      <name val="Calibri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8"/>
      <name val="Times New Roman"/>
      <family val="1"/>
      <charset val="204"/>
    </font>
    <font>
      <sz val="7"/>
      <name val="Tahoma"/>
      <family val="2"/>
      <charset val="204"/>
    </font>
    <font>
      <b/>
      <sz val="9"/>
      <name val="Tahoma"/>
      <family val="2"/>
      <charset val="204"/>
    </font>
    <font>
      <sz val="7.5"/>
      <name val="Tahoma"/>
      <family val="2"/>
      <charset val="204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b/>
      <sz val="7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rgb="FFFF0000"/>
      <name val="Tahoma"/>
      <family val="2"/>
      <charset val="204"/>
    </font>
    <font>
      <b/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20"/>
      <name val="Times New Roman"/>
      <family val="1"/>
      <charset val="204"/>
    </font>
    <font>
      <sz val="22"/>
      <name val="Arial Cyr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2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</font>
    <font>
      <sz val="13"/>
      <color indexed="8"/>
      <name val="Times New Roman"/>
      <family val="1"/>
      <charset val="204"/>
    </font>
    <font>
      <b/>
      <sz val="13"/>
      <name val="Times New Roman"/>
      <family val="1"/>
      <charset val="204"/>
    </font>
  </fonts>
  <fills count="2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B7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6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32" fillId="0" borderId="0"/>
    <xf numFmtId="164" fontId="2" fillId="0" borderId="0" applyFont="0" applyFill="0" applyBorder="0" applyAlignment="0" applyProtection="0"/>
    <xf numFmtId="0" fontId="2" fillId="0" borderId="0"/>
    <xf numFmtId="0" fontId="52" fillId="0" borderId="0"/>
    <xf numFmtId="0" fontId="32" fillId="0" borderId="0"/>
    <xf numFmtId="164" fontId="2" fillId="0" borderId="0" applyFont="0" applyFill="0" applyBorder="0" applyAlignment="0" applyProtection="0"/>
  </cellStyleXfs>
  <cellXfs count="349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/>
    <xf numFmtId="0" fontId="3" fillId="0" borderId="0" xfId="2" applyFont="1" applyFill="1" applyAlignment="1">
      <alignment vertical="center"/>
    </xf>
    <xf numFmtId="0" fontId="12" fillId="0" borderId="2" xfId="2" applyFont="1" applyFill="1" applyBorder="1" applyAlignment="1">
      <alignment horizontal="center" vertical="center" wrapText="1"/>
    </xf>
    <xf numFmtId="0" fontId="13" fillId="5" borderId="2" xfId="2" applyFont="1" applyFill="1" applyBorder="1" applyAlignment="1">
      <alignment horizontal="center" vertical="center" wrapText="1"/>
    </xf>
    <xf numFmtId="0" fontId="6" fillId="0" borderId="0" xfId="2" applyFont="1" applyFill="1"/>
    <xf numFmtId="0" fontId="10" fillId="0" borderId="1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1" xfId="3" applyFont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11" fillId="6" borderId="1" xfId="3" applyFont="1" applyFill="1" applyBorder="1" applyAlignment="1">
      <alignment horizontal="center" vertical="center" wrapText="1"/>
    </xf>
    <xf numFmtId="0" fontId="12" fillId="4" borderId="1" xfId="2" applyFont="1" applyFill="1" applyBorder="1" applyAlignment="1">
      <alignment horizontal="center" vertical="center" wrapText="1"/>
    </xf>
    <xf numFmtId="0" fontId="12" fillId="4" borderId="1" xfId="3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11" fillId="0" borderId="8" xfId="3" applyFont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 wrapText="1"/>
    </xf>
    <xf numFmtId="0" fontId="13" fillId="5" borderId="1" xfId="3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6" fillId="0" borderId="5" xfId="3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/>
    </xf>
    <xf numFmtId="0" fontId="6" fillId="3" borderId="1" xfId="2" applyFont="1" applyFill="1" applyBorder="1" applyAlignment="1">
      <alignment horizontal="center"/>
    </xf>
    <xf numFmtId="0" fontId="6" fillId="5" borderId="1" xfId="2" applyFont="1" applyFill="1" applyBorder="1" applyAlignment="1">
      <alignment horizontal="center"/>
    </xf>
    <xf numFmtId="0" fontId="14" fillId="0" borderId="1" xfId="2" applyFont="1" applyFill="1" applyBorder="1" applyAlignment="1">
      <alignment horizontal="center"/>
    </xf>
    <xf numFmtId="0" fontId="10" fillId="0" borderId="1" xfId="2" applyFont="1" applyFill="1" applyBorder="1" applyAlignment="1">
      <alignment horizontal="center"/>
    </xf>
    <xf numFmtId="0" fontId="6" fillId="0" borderId="1" xfId="2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left" vertical="center" wrapText="1"/>
    </xf>
    <xf numFmtId="165" fontId="6" fillId="0" borderId="1" xfId="5" applyNumberFormat="1" applyFont="1" applyFill="1" applyBorder="1" applyAlignment="1">
      <alignment horizontal="center" vertical="center"/>
    </xf>
    <xf numFmtId="165" fontId="6" fillId="7" borderId="1" xfId="5" applyNumberFormat="1" applyFont="1" applyFill="1" applyBorder="1" applyAlignment="1">
      <alignment horizontal="center" vertical="center"/>
    </xf>
    <xf numFmtId="3" fontId="6" fillId="0" borderId="1" xfId="2" applyNumberFormat="1" applyFont="1" applyFill="1" applyBorder="1" applyAlignment="1">
      <alignment horizontal="center" vertical="center"/>
    </xf>
    <xf numFmtId="166" fontId="6" fillId="0" borderId="1" xfId="2" applyNumberFormat="1" applyFont="1" applyFill="1" applyBorder="1" applyAlignment="1">
      <alignment horizontal="center" vertical="center"/>
    </xf>
    <xf numFmtId="166" fontId="11" fillId="8" borderId="1" xfId="2" applyNumberFormat="1" applyFont="1" applyFill="1" applyBorder="1" applyAlignment="1">
      <alignment horizontal="center" vertical="center"/>
    </xf>
    <xf numFmtId="3" fontId="6" fillId="3" borderId="1" xfId="2" applyNumberFormat="1" applyFont="1" applyFill="1" applyBorder="1" applyAlignment="1">
      <alignment horizontal="center" vertical="center"/>
    </xf>
    <xf numFmtId="3" fontId="6" fillId="9" borderId="1" xfId="2" applyNumberFormat="1" applyFont="1" applyFill="1" applyBorder="1" applyAlignment="1">
      <alignment horizontal="center" vertical="center"/>
    </xf>
    <xf numFmtId="167" fontId="6" fillId="7" borderId="1" xfId="2" applyNumberFormat="1" applyFont="1" applyFill="1" applyBorder="1" applyAlignment="1">
      <alignment horizontal="center" vertical="center"/>
    </xf>
    <xf numFmtId="168" fontId="6" fillId="9" borderId="1" xfId="2" applyNumberFormat="1" applyFont="1" applyFill="1" applyBorder="1" applyAlignment="1">
      <alignment horizontal="center" vertical="center"/>
    </xf>
    <xf numFmtId="168" fontId="10" fillId="9" borderId="1" xfId="2" applyNumberFormat="1" applyFont="1" applyFill="1" applyBorder="1" applyAlignment="1">
      <alignment horizontal="center" vertical="center"/>
    </xf>
    <xf numFmtId="166" fontId="6" fillId="7" borderId="1" xfId="2" applyNumberFormat="1" applyFont="1" applyFill="1" applyBorder="1" applyAlignment="1">
      <alignment horizontal="center" vertical="center"/>
    </xf>
    <xf numFmtId="3" fontId="6" fillId="5" borderId="1" xfId="2" applyNumberFormat="1" applyFont="1" applyFill="1" applyBorder="1" applyAlignment="1">
      <alignment horizontal="center" vertical="center"/>
    </xf>
    <xf numFmtId="169" fontId="10" fillId="0" borderId="1" xfId="2" applyNumberFormat="1" applyFont="1" applyFill="1" applyBorder="1" applyAlignment="1">
      <alignment horizontal="center" vertical="center"/>
    </xf>
    <xf numFmtId="166" fontId="10" fillId="0" borderId="1" xfId="2" applyNumberFormat="1" applyFont="1" applyFill="1" applyBorder="1" applyAlignment="1">
      <alignment horizontal="center" vertical="center"/>
    </xf>
    <xf numFmtId="0" fontId="6" fillId="0" borderId="1" xfId="4" applyFont="1" applyFill="1" applyBorder="1" applyAlignment="1">
      <alignment horizontal="center" vertical="center" wrapText="1"/>
    </xf>
    <xf numFmtId="168" fontId="6" fillId="0" borderId="1" xfId="2" applyNumberFormat="1" applyFont="1" applyFill="1" applyBorder="1" applyAlignment="1">
      <alignment horizontal="center" vertical="center"/>
    </xf>
    <xf numFmtId="170" fontId="10" fillId="0" borderId="1" xfId="2" applyNumberFormat="1" applyFont="1" applyFill="1" applyBorder="1" applyAlignment="1">
      <alignment horizontal="center" vertical="center" wrapText="1"/>
    </xf>
    <xf numFmtId="171" fontId="10" fillId="0" borderId="1" xfId="2" applyNumberFormat="1" applyFont="1" applyFill="1" applyBorder="1" applyAlignment="1">
      <alignment horizontal="center" vertical="center" wrapText="1"/>
    </xf>
    <xf numFmtId="0" fontId="11" fillId="0" borderId="1" xfId="2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left" vertical="center" wrapText="1"/>
    </xf>
    <xf numFmtId="165" fontId="11" fillId="0" borderId="1" xfId="5" applyNumberFormat="1" applyFont="1" applyFill="1" applyBorder="1" applyAlignment="1">
      <alignment horizontal="center" vertical="center"/>
    </xf>
    <xf numFmtId="165" fontId="11" fillId="7" borderId="1" xfId="5" applyNumberFormat="1" applyFont="1" applyFill="1" applyBorder="1" applyAlignment="1">
      <alignment horizontal="center" vertical="center"/>
    </xf>
    <xf numFmtId="3" fontId="11" fillId="0" borderId="1" xfId="2" applyNumberFormat="1" applyFont="1" applyFill="1" applyBorder="1" applyAlignment="1">
      <alignment horizontal="center" vertical="center"/>
    </xf>
    <xf numFmtId="166" fontId="11" fillId="0" borderId="1" xfId="2" applyNumberFormat="1" applyFont="1" applyFill="1" applyBorder="1" applyAlignment="1">
      <alignment horizontal="center" vertical="center"/>
    </xf>
    <xf numFmtId="3" fontId="11" fillId="3" borderId="1" xfId="2" applyNumberFormat="1" applyFont="1" applyFill="1" applyBorder="1" applyAlignment="1">
      <alignment horizontal="center" vertical="center"/>
    </xf>
    <xf numFmtId="3" fontId="11" fillId="9" borderId="1" xfId="2" applyNumberFormat="1" applyFont="1" applyFill="1" applyBorder="1" applyAlignment="1">
      <alignment horizontal="center" vertical="center"/>
    </xf>
    <xf numFmtId="167" fontId="11" fillId="7" borderId="1" xfId="2" applyNumberFormat="1" applyFont="1" applyFill="1" applyBorder="1" applyAlignment="1">
      <alignment horizontal="center" vertical="center"/>
    </xf>
    <xf numFmtId="168" fontId="11" fillId="9" borderId="1" xfId="2" applyNumberFormat="1" applyFont="1" applyFill="1" applyBorder="1" applyAlignment="1">
      <alignment horizontal="center" vertical="center"/>
    </xf>
    <xf numFmtId="168" fontId="12" fillId="9" borderId="1" xfId="2" applyNumberFormat="1" applyFont="1" applyFill="1" applyBorder="1" applyAlignment="1">
      <alignment horizontal="center" vertical="center"/>
    </xf>
    <xf numFmtId="166" fontId="11" fillId="7" borderId="1" xfId="2" applyNumberFormat="1" applyFont="1" applyFill="1" applyBorder="1" applyAlignment="1">
      <alignment horizontal="center" vertical="center"/>
    </xf>
    <xf numFmtId="3" fontId="11" fillId="5" borderId="1" xfId="2" applyNumberFormat="1" applyFont="1" applyFill="1" applyBorder="1" applyAlignment="1">
      <alignment horizontal="center" vertical="center"/>
    </xf>
    <xf numFmtId="169" fontId="12" fillId="0" borderId="1" xfId="2" applyNumberFormat="1" applyFont="1" applyFill="1" applyBorder="1" applyAlignment="1">
      <alignment horizontal="center" vertical="center"/>
    </xf>
    <xf numFmtId="166" fontId="12" fillId="0" borderId="1" xfId="2" applyNumberFormat="1" applyFont="1" applyFill="1" applyBorder="1" applyAlignment="1">
      <alignment horizontal="center" vertical="center"/>
    </xf>
    <xf numFmtId="0" fontId="11" fillId="0" borderId="1" xfId="4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/>
    </xf>
    <xf numFmtId="168" fontId="12" fillId="0" borderId="1" xfId="2" applyNumberFormat="1" applyFont="1" applyFill="1" applyBorder="1" applyAlignment="1">
      <alignment horizontal="center" vertical="center"/>
    </xf>
    <xf numFmtId="170" fontId="12" fillId="0" borderId="1" xfId="2" applyNumberFormat="1" applyFont="1" applyFill="1" applyBorder="1" applyAlignment="1">
      <alignment horizontal="center" vertical="center" wrapText="1"/>
    </xf>
    <xf numFmtId="49" fontId="11" fillId="3" borderId="1" xfId="2" applyNumberFormat="1" applyFont="1" applyFill="1" applyBorder="1" applyAlignment="1">
      <alignment horizontal="center" vertical="center"/>
    </xf>
    <xf numFmtId="0" fontId="11" fillId="3" borderId="1" xfId="4" applyFont="1" applyFill="1" applyBorder="1" applyAlignment="1">
      <alignment horizontal="left" vertical="center" wrapText="1"/>
    </xf>
    <xf numFmtId="165" fontId="11" fillId="3" borderId="1" xfId="5" applyNumberFormat="1" applyFont="1" applyFill="1" applyBorder="1" applyAlignment="1">
      <alignment horizontal="center" vertical="center"/>
    </xf>
    <xf numFmtId="166" fontId="11" fillId="3" borderId="1" xfId="2" applyNumberFormat="1" applyFont="1" applyFill="1" applyBorder="1" applyAlignment="1">
      <alignment horizontal="center" vertical="center"/>
    </xf>
    <xf numFmtId="167" fontId="11" fillId="3" borderId="1" xfId="2" applyNumberFormat="1" applyFont="1" applyFill="1" applyBorder="1" applyAlignment="1">
      <alignment horizontal="center" vertical="center"/>
    </xf>
    <xf numFmtId="168" fontId="11" fillId="3" borderId="1" xfId="2" applyNumberFormat="1" applyFont="1" applyFill="1" applyBorder="1" applyAlignment="1">
      <alignment horizontal="center" vertical="center"/>
    </xf>
    <xf numFmtId="168" fontId="12" fillId="3" borderId="1" xfId="2" applyNumberFormat="1" applyFont="1" applyFill="1" applyBorder="1" applyAlignment="1">
      <alignment horizontal="center" vertical="center"/>
    </xf>
    <xf numFmtId="169" fontId="12" fillId="3" borderId="1" xfId="2" applyNumberFormat="1" applyFont="1" applyFill="1" applyBorder="1" applyAlignment="1">
      <alignment horizontal="center" vertical="center"/>
    </xf>
    <xf numFmtId="166" fontId="12" fillId="3" borderId="1" xfId="2" applyNumberFormat="1" applyFont="1" applyFill="1" applyBorder="1" applyAlignment="1">
      <alignment horizontal="center" vertical="center"/>
    </xf>
    <xf numFmtId="0" fontId="11" fillId="3" borderId="1" xfId="2" applyFont="1" applyFill="1" applyBorder="1" applyAlignment="1">
      <alignment horizontal="center" vertical="center"/>
    </xf>
    <xf numFmtId="0" fontId="11" fillId="3" borderId="1" xfId="4" applyFont="1" applyFill="1" applyBorder="1" applyAlignment="1">
      <alignment horizontal="center" vertical="center" wrapText="1"/>
    </xf>
    <xf numFmtId="170" fontId="12" fillId="3" borderId="1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/>
    <xf numFmtId="0" fontId="14" fillId="0" borderId="1" xfId="2" applyFont="1" applyFill="1" applyBorder="1"/>
    <xf numFmtId="0" fontId="15" fillId="0" borderId="1" xfId="2" applyFont="1" applyFill="1" applyBorder="1"/>
    <xf numFmtId="0" fontId="17" fillId="0" borderId="0" xfId="6" applyFont="1"/>
    <xf numFmtId="0" fontId="18" fillId="0" borderId="0" xfId="6" applyFont="1"/>
    <xf numFmtId="0" fontId="19" fillId="0" borderId="10" xfId="6" applyFont="1" applyBorder="1" applyAlignment="1">
      <alignment vertical="center"/>
    </xf>
    <xf numFmtId="0" fontId="17" fillId="0" borderId="10" xfId="6" applyFont="1" applyBorder="1"/>
    <xf numFmtId="0" fontId="3" fillId="0" borderId="0" xfId="6" applyFont="1"/>
    <xf numFmtId="0" fontId="17" fillId="0" borderId="0" xfId="6" applyFont="1" applyBorder="1"/>
    <xf numFmtId="0" fontId="20" fillId="0" borderId="1" xfId="6" applyFont="1" applyBorder="1" applyAlignment="1">
      <alignment horizontal="center" vertical="center" wrapText="1"/>
    </xf>
    <xf numFmtId="0" fontId="17" fillId="0" borderId="1" xfId="6" applyFont="1" applyBorder="1"/>
    <xf numFmtId="0" fontId="24" fillId="11" borderId="1" xfId="6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center" vertical="center" wrapText="1"/>
    </xf>
    <xf numFmtId="0" fontId="24" fillId="13" borderId="1" xfId="6" applyFont="1" applyFill="1" applyBorder="1" applyAlignment="1">
      <alignment horizontal="center" vertical="center" wrapText="1"/>
    </xf>
    <xf numFmtId="0" fontId="24" fillId="9" borderId="4" xfId="6" applyFont="1" applyFill="1" applyBorder="1" applyAlignment="1">
      <alignment horizontal="center" vertical="center" wrapText="1"/>
    </xf>
    <xf numFmtId="0" fontId="24" fillId="9" borderId="2" xfId="6" applyFont="1" applyFill="1" applyBorder="1" applyAlignment="1">
      <alignment horizontal="center" vertical="center" wrapText="1"/>
    </xf>
    <xf numFmtId="0" fontId="20" fillId="0" borderId="1" xfId="6" applyFont="1" applyBorder="1" applyAlignment="1">
      <alignment horizontal="center" vertical="center"/>
    </xf>
    <xf numFmtId="49" fontId="20" fillId="0" borderId="1" xfId="6" applyNumberFormat="1" applyFont="1" applyFill="1" applyBorder="1" applyAlignment="1">
      <alignment horizontal="center" vertical="center"/>
    </xf>
    <xf numFmtId="0" fontId="20" fillId="13" borderId="1" xfId="6" applyFont="1" applyFill="1" applyBorder="1" applyAlignment="1">
      <alignment horizontal="center" vertical="center"/>
    </xf>
    <xf numFmtId="49" fontId="20" fillId="13" borderId="1" xfId="6" applyNumberFormat="1" applyFont="1" applyFill="1" applyBorder="1" applyAlignment="1">
      <alignment horizontal="center" vertical="center"/>
    </xf>
    <xf numFmtId="0" fontId="20" fillId="9" borderId="7" xfId="6" applyFont="1" applyFill="1" applyBorder="1" applyAlignment="1">
      <alignment horizontal="center" vertical="center"/>
    </xf>
    <xf numFmtId="49" fontId="20" fillId="9" borderId="1" xfId="6" applyNumberFormat="1" applyFont="1" applyFill="1" applyBorder="1" applyAlignment="1">
      <alignment horizontal="center" vertical="center"/>
    </xf>
    <xf numFmtId="0" fontId="20" fillId="9" borderId="1" xfId="6" applyFont="1" applyFill="1" applyBorder="1" applyAlignment="1">
      <alignment horizontal="center" vertical="center"/>
    </xf>
    <xf numFmtId="0" fontId="23" fillId="14" borderId="1" xfId="6" applyFont="1" applyFill="1" applyBorder="1" applyAlignment="1">
      <alignment vertical="center" wrapText="1"/>
    </xf>
    <xf numFmtId="0" fontId="20" fillId="14" borderId="1" xfId="6" applyFont="1" applyFill="1" applyBorder="1" applyAlignment="1">
      <alignment horizontal="center" vertical="center" wrapText="1"/>
    </xf>
    <xf numFmtId="172" fontId="26" fillId="10" borderId="1" xfId="6" applyNumberFormat="1" applyFont="1" applyFill="1" applyBorder="1" applyAlignment="1">
      <alignment horizontal="center" vertical="center" wrapText="1"/>
    </xf>
    <xf numFmtId="172" fontId="26" fillId="14" borderId="1" xfId="6" applyNumberFormat="1" applyFont="1" applyFill="1" applyBorder="1" applyAlignment="1">
      <alignment horizontal="center" vertical="center" wrapText="1"/>
    </xf>
    <xf numFmtId="172" fontId="23" fillId="9" borderId="1" xfId="6" applyNumberFormat="1" applyFont="1" applyFill="1" applyBorder="1" applyAlignment="1">
      <alignment horizontal="center" vertical="center" wrapText="1"/>
    </xf>
    <xf numFmtId="172" fontId="23" fillId="11" borderId="1" xfId="6" applyNumberFormat="1" applyFont="1" applyFill="1" applyBorder="1" applyAlignment="1">
      <alignment horizontal="center" vertical="center" wrapText="1"/>
    </xf>
    <xf numFmtId="172" fontId="23" fillId="6" borderId="1" xfId="6" applyNumberFormat="1" applyFont="1" applyFill="1" applyBorder="1" applyAlignment="1">
      <alignment horizontal="center" vertical="center" wrapText="1"/>
    </xf>
    <xf numFmtId="172" fontId="23" fillId="14" borderId="1" xfId="6" applyNumberFormat="1" applyFont="1" applyFill="1" applyBorder="1" applyAlignment="1">
      <alignment horizontal="center" vertical="center" wrapText="1"/>
    </xf>
    <xf numFmtId="172" fontId="23" fillId="15" borderId="1" xfId="6" applyNumberFormat="1" applyFont="1" applyFill="1" applyBorder="1" applyAlignment="1">
      <alignment horizontal="center" vertical="center" wrapText="1"/>
    </xf>
    <xf numFmtId="172" fontId="23" fillId="0" borderId="1" xfId="6" applyNumberFormat="1" applyFont="1" applyFill="1" applyBorder="1" applyAlignment="1">
      <alignment horizontal="center" vertical="center" wrapText="1"/>
    </xf>
    <xf numFmtId="172" fontId="23" fillId="13" borderId="1" xfId="6" applyNumberFormat="1" applyFont="1" applyFill="1" applyBorder="1" applyAlignment="1">
      <alignment horizontal="center" vertical="center" wrapText="1"/>
    </xf>
    <xf numFmtId="173" fontId="23" fillId="9" borderId="7" xfId="6" applyNumberFormat="1" applyFont="1" applyFill="1" applyBorder="1" applyAlignment="1">
      <alignment horizontal="center" vertical="center" wrapText="1"/>
    </xf>
    <xf numFmtId="173" fontId="23" fillId="9" borderId="1" xfId="6" applyNumberFormat="1" applyFont="1" applyFill="1" applyBorder="1" applyAlignment="1">
      <alignment horizontal="center" vertical="center" wrapText="1"/>
    </xf>
    <xf numFmtId="174" fontId="18" fillId="0" borderId="0" xfId="7" applyNumberFormat="1" applyFont="1"/>
    <xf numFmtId="174" fontId="17" fillId="0" borderId="0" xfId="6" applyNumberFormat="1" applyFont="1"/>
    <xf numFmtId="172" fontId="17" fillId="0" borderId="0" xfId="6" applyNumberFormat="1" applyFont="1"/>
    <xf numFmtId="172" fontId="27" fillId="3" borderId="1" xfId="6" applyNumberFormat="1" applyFont="1" applyFill="1" applyBorder="1" applyAlignment="1">
      <alignment horizontal="center" vertical="center" wrapText="1"/>
    </xf>
    <xf numFmtId="172" fontId="23" fillId="3" borderId="1" xfId="6" applyNumberFormat="1" applyFont="1" applyFill="1" applyBorder="1" applyAlignment="1">
      <alignment horizontal="center" vertical="center" wrapText="1"/>
    </xf>
    <xf numFmtId="0" fontId="24" fillId="14" borderId="1" xfId="6" applyFont="1" applyFill="1" applyBorder="1" applyAlignment="1">
      <alignment vertical="center" wrapText="1"/>
    </xf>
    <xf numFmtId="172" fontId="26" fillId="13" borderId="1" xfId="6" applyNumberFormat="1" applyFont="1" applyFill="1" applyBorder="1" applyAlignment="1">
      <alignment horizontal="center" vertical="center" wrapText="1"/>
    </xf>
    <xf numFmtId="0" fontId="27" fillId="14" borderId="1" xfId="6" applyFont="1" applyFill="1" applyBorder="1" applyAlignment="1">
      <alignment vertical="center" wrapText="1"/>
    </xf>
    <xf numFmtId="172" fontId="26" fillId="11" borderId="1" xfId="6" applyNumberFormat="1" applyFont="1" applyFill="1" applyBorder="1" applyAlignment="1">
      <alignment horizontal="center" vertical="center" wrapText="1"/>
    </xf>
    <xf numFmtId="0" fontId="23" fillId="16" borderId="1" xfId="6" applyFont="1" applyFill="1" applyBorder="1" applyAlignment="1">
      <alignment vertical="center" wrapText="1"/>
    </xf>
    <xf numFmtId="172" fontId="27" fillId="15" borderId="1" xfId="6" applyNumberFormat="1" applyFont="1" applyFill="1" applyBorder="1" applyAlignment="1">
      <alignment horizontal="center" vertical="center" wrapText="1"/>
    </xf>
    <xf numFmtId="0" fontId="26" fillId="10" borderId="1" xfId="6" applyFont="1" applyFill="1" applyBorder="1" applyAlignment="1">
      <alignment horizontal="center" vertical="center" wrapText="1"/>
    </xf>
    <xf numFmtId="0" fontId="26" fillId="14" borderId="1" xfId="6" applyFont="1" applyFill="1" applyBorder="1" applyAlignment="1">
      <alignment horizontal="center" vertical="center" wrapText="1"/>
    </xf>
    <xf numFmtId="0" fontId="23" fillId="9" borderId="1" xfId="6" applyFont="1" applyFill="1" applyBorder="1" applyAlignment="1">
      <alignment horizontal="center" vertical="center" wrapText="1"/>
    </xf>
    <xf numFmtId="0" fontId="23" fillId="11" borderId="1" xfId="6" applyFont="1" applyFill="1" applyBorder="1" applyAlignment="1">
      <alignment horizontal="center" vertical="center" wrapText="1"/>
    </xf>
    <xf numFmtId="0" fontId="23" fillId="6" borderId="1" xfId="6" applyFont="1" applyFill="1" applyBorder="1" applyAlignment="1">
      <alignment horizontal="center" vertical="center" wrapText="1"/>
    </xf>
    <xf numFmtId="0" fontId="23" fillId="14" borderId="1" xfId="6" applyFont="1" applyFill="1" applyBorder="1" applyAlignment="1">
      <alignment horizontal="center" vertical="center" wrapText="1"/>
    </xf>
    <xf numFmtId="0" fontId="23" fillId="13" borderId="1" xfId="6" applyFont="1" applyFill="1" applyBorder="1" applyAlignment="1">
      <alignment horizontal="center" vertical="center" wrapText="1"/>
    </xf>
    <xf numFmtId="0" fontId="25" fillId="14" borderId="1" xfId="6" applyFont="1" applyFill="1" applyBorder="1" applyAlignment="1">
      <alignment horizontal="center" vertical="center" wrapText="1"/>
    </xf>
    <xf numFmtId="172" fontId="24" fillId="12" borderId="1" xfId="6" applyNumberFormat="1" applyFont="1" applyFill="1" applyBorder="1" applyAlignment="1">
      <alignment horizontal="center" vertical="center" wrapText="1"/>
    </xf>
    <xf numFmtId="172" fontId="24" fillId="6" borderId="1" xfId="6" applyNumberFormat="1" applyFont="1" applyFill="1" applyBorder="1" applyAlignment="1">
      <alignment horizontal="center" vertical="center" wrapText="1"/>
    </xf>
    <xf numFmtId="173" fontId="24" fillId="12" borderId="7" xfId="6" applyNumberFormat="1" applyFont="1" applyFill="1" applyBorder="1" applyAlignment="1">
      <alignment horizontal="center" vertical="center" wrapText="1"/>
    </xf>
    <xf numFmtId="173" fontId="24" fillId="12" borderId="1" xfId="6" applyNumberFormat="1" applyFont="1" applyFill="1" applyBorder="1" applyAlignment="1">
      <alignment horizontal="center" vertical="center" wrapText="1"/>
    </xf>
    <xf numFmtId="0" fontId="28" fillId="14" borderId="5" xfId="6" applyFont="1" applyFill="1" applyBorder="1" applyAlignment="1">
      <alignment vertical="center" wrapText="1"/>
    </xf>
    <xf numFmtId="0" fontId="28" fillId="14" borderId="1" xfId="6" applyFont="1" applyFill="1" applyBorder="1" applyAlignment="1">
      <alignment horizontal="center" vertical="center" wrapText="1"/>
    </xf>
    <xf numFmtId="172" fontId="28" fillId="14" borderId="1" xfId="6" applyNumberFormat="1" applyFont="1" applyFill="1" applyBorder="1" applyAlignment="1">
      <alignment horizontal="center" vertical="center" wrapText="1"/>
    </xf>
    <xf numFmtId="175" fontId="28" fillId="14" borderId="1" xfId="6" applyNumberFormat="1" applyFont="1" applyFill="1" applyBorder="1" applyAlignment="1">
      <alignment horizontal="center" vertical="center" wrapText="1"/>
    </xf>
    <xf numFmtId="41" fontId="17" fillId="0" borderId="0" xfId="6" applyNumberFormat="1" applyFont="1"/>
    <xf numFmtId="3" fontId="17" fillId="0" borderId="0" xfId="6" applyNumberFormat="1" applyFont="1"/>
    <xf numFmtId="174" fontId="17" fillId="0" borderId="0" xfId="7" applyNumberFormat="1" applyFont="1"/>
    <xf numFmtId="0" fontId="17" fillId="0" borderId="0" xfId="6" applyFont="1" applyAlignment="1">
      <alignment horizontal="right"/>
    </xf>
    <xf numFmtId="3" fontId="29" fillId="0" borderId="1" xfId="6" applyNumberFormat="1" applyFont="1" applyBorder="1" applyAlignment="1">
      <alignment horizontal="center" wrapText="1"/>
    </xf>
    <xf numFmtId="3" fontId="29" fillId="0" borderId="0" xfId="6" applyNumberFormat="1" applyFont="1" applyBorder="1" applyAlignment="1">
      <alignment horizontal="center" wrapText="1"/>
    </xf>
    <xf numFmtId="3" fontId="30" fillId="0" borderId="1" xfId="6" applyNumberFormat="1" applyFont="1" applyBorder="1"/>
    <xf numFmtId="173" fontId="30" fillId="0" borderId="1" xfId="6" applyNumberFormat="1" applyFont="1" applyBorder="1"/>
    <xf numFmtId="0" fontId="3" fillId="0" borderId="0" xfId="3" applyFont="1"/>
    <xf numFmtId="0" fontId="33" fillId="0" borderId="0" xfId="8" applyFont="1" applyFill="1" applyBorder="1" applyAlignment="1">
      <alignment vertical="center" wrapText="1"/>
    </xf>
    <xf numFmtId="3" fontId="34" fillId="0" borderId="0" xfId="9" applyNumberFormat="1" applyFont="1" applyFill="1"/>
    <xf numFmtId="3" fontId="3" fillId="0" borderId="0" xfId="9" applyNumberFormat="1" applyFont="1" applyFill="1"/>
    <xf numFmtId="0" fontId="3" fillId="0" borderId="0" xfId="3" applyFont="1" applyFill="1"/>
    <xf numFmtId="0" fontId="7" fillId="0" borderId="0" xfId="3" applyFont="1" applyBorder="1" applyAlignment="1">
      <alignment vertical="center"/>
    </xf>
    <xf numFmtId="0" fontId="35" fillId="0" borderId="0" xfId="3" applyFont="1" applyBorder="1" applyAlignment="1">
      <alignment horizontal="left" vertical="center" wrapText="1"/>
    </xf>
    <xf numFmtId="0" fontId="19" fillId="0" borderId="0" xfId="3" applyFont="1" applyBorder="1" applyAlignment="1">
      <alignment vertical="center"/>
    </xf>
    <xf numFmtId="0" fontId="36" fillId="0" borderId="0" xfId="10" applyFont="1" applyAlignment="1"/>
    <xf numFmtId="0" fontId="36" fillId="0" borderId="0" xfId="10" applyFont="1" applyFill="1" applyAlignment="1"/>
    <xf numFmtId="0" fontId="3" fillId="0" borderId="0" xfId="3" applyFont="1" applyBorder="1"/>
    <xf numFmtId="0" fontId="7" fillId="0" borderId="10" xfId="3" applyFont="1" applyBorder="1" applyAlignment="1">
      <alignment vertical="center"/>
    </xf>
    <xf numFmtId="0" fontId="37" fillId="0" borderId="0" xfId="3" applyFont="1" applyBorder="1" applyAlignment="1">
      <alignment horizontal="left" vertical="center"/>
    </xf>
    <xf numFmtId="3" fontId="37" fillId="0" borderId="0" xfId="3" applyNumberFormat="1" applyFont="1" applyFill="1" applyBorder="1" applyAlignment="1">
      <alignment horizontal="left" vertical="center"/>
    </xf>
    <xf numFmtId="0" fontId="39" fillId="0" borderId="1" xfId="3" applyFont="1" applyBorder="1" applyAlignment="1">
      <alignment horizontal="center" vertical="center" wrapText="1"/>
    </xf>
    <xf numFmtId="0" fontId="42" fillId="19" borderId="0" xfId="3" applyFont="1" applyFill="1" applyBorder="1" applyAlignment="1">
      <alignment horizontal="center"/>
    </xf>
    <xf numFmtId="0" fontId="10" fillId="0" borderId="2" xfId="3" applyFont="1" applyFill="1" applyBorder="1" applyAlignment="1">
      <alignment horizontal="center" vertical="center" wrapText="1"/>
    </xf>
    <xf numFmtId="0" fontId="10" fillId="0" borderId="0" xfId="3" applyFont="1" applyFill="1" applyBorder="1" applyAlignment="1">
      <alignment horizontal="center" vertical="center" wrapText="1"/>
    </xf>
    <xf numFmtId="0" fontId="43" fillId="0" borderId="1" xfId="3" applyFont="1" applyFill="1" applyBorder="1" applyAlignment="1">
      <alignment horizontal="center" vertical="center" wrapText="1"/>
    </xf>
    <xf numFmtId="0" fontId="43" fillId="20" borderId="1" xfId="3" applyFont="1" applyFill="1" applyBorder="1" applyAlignment="1">
      <alignment horizontal="center" vertical="center" wrapText="1"/>
    </xf>
    <xf numFmtId="0" fontId="46" fillId="0" borderId="0" xfId="3" applyFont="1" applyAlignment="1"/>
    <xf numFmtId="0" fontId="49" fillId="0" borderId="0" xfId="3" applyFont="1" applyAlignment="1"/>
    <xf numFmtId="0" fontId="39" fillId="0" borderId="4" xfId="3" applyFont="1" applyFill="1" applyBorder="1" applyAlignment="1">
      <alignment horizontal="center" vertical="center" textRotation="90" wrapText="1"/>
    </xf>
    <xf numFmtId="0" fontId="39" fillId="21" borderId="4" xfId="3" applyFont="1" applyFill="1" applyBorder="1" applyAlignment="1">
      <alignment horizontal="center" vertical="center" textRotation="90" wrapText="1"/>
    </xf>
    <xf numFmtId="0" fontId="39" fillId="22" borderId="4" xfId="3" applyFont="1" applyFill="1" applyBorder="1" applyAlignment="1">
      <alignment horizontal="center" vertical="center" textRotation="90" wrapText="1"/>
    </xf>
    <xf numFmtId="0" fontId="14" fillId="19" borderId="0" xfId="3" applyFont="1" applyFill="1" applyBorder="1" applyAlignment="1">
      <alignment horizontal="center" vertical="center" wrapText="1"/>
    </xf>
    <xf numFmtId="0" fontId="43" fillId="10" borderId="1" xfId="3" applyFont="1" applyFill="1" applyBorder="1" applyAlignment="1">
      <alignment horizontal="center" vertical="center" wrapText="1"/>
    </xf>
    <xf numFmtId="0" fontId="4" fillId="0" borderId="0" xfId="3" applyFont="1"/>
    <xf numFmtId="0" fontId="3" fillId="0" borderId="2" xfId="3" applyFont="1" applyBorder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Fill="1" applyBorder="1" applyAlignment="1">
      <alignment horizontal="center" vertical="center"/>
    </xf>
    <xf numFmtId="0" fontId="4" fillId="19" borderId="0" xfId="3" applyFont="1" applyFill="1" applyBorder="1" applyAlignment="1">
      <alignment horizontal="center" vertical="center"/>
    </xf>
    <xf numFmtId="0" fontId="3" fillId="0" borderId="0" xfId="3" applyFont="1" applyFill="1" applyBorder="1" applyAlignment="1">
      <alignment horizontal="center" vertical="center"/>
    </xf>
    <xf numFmtId="0" fontId="51" fillId="0" borderId="1" xfId="3" applyFont="1" applyFill="1" applyBorder="1" applyAlignment="1">
      <alignment horizontal="center" vertical="center"/>
    </xf>
    <xf numFmtId="0" fontId="3" fillId="0" borderId="0" xfId="3" applyFont="1" applyAlignment="1">
      <alignment horizontal="center" vertical="center"/>
    </xf>
    <xf numFmtId="0" fontId="39" fillId="0" borderId="1" xfId="11" applyFont="1" applyFill="1" applyBorder="1" applyAlignment="1">
      <alignment horizontal="center"/>
    </xf>
    <xf numFmtId="0" fontId="53" fillId="0" borderId="1" xfId="12" applyFont="1" applyFill="1" applyBorder="1" applyAlignment="1">
      <alignment wrapText="1"/>
    </xf>
    <xf numFmtId="165" fontId="6" fillId="7" borderId="1" xfId="13" applyNumberFormat="1" applyFont="1" applyFill="1" applyBorder="1" applyAlignment="1">
      <alignment horizontal="center" vertical="center"/>
    </xf>
    <xf numFmtId="165" fontId="11" fillId="6" borderId="1" xfId="13" applyNumberFormat="1" applyFont="1" applyFill="1" applyBorder="1" applyAlignment="1">
      <alignment horizontal="right" vertical="center"/>
    </xf>
    <xf numFmtId="165" fontId="6" fillId="7" borderId="4" xfId="13" applyNumberFormat="1" applyFont="1" applyFill="1" applyBorder="1" applyAlignment="1">
      <alignment horizontal="center" vertical="center"/>
    </xf>
    <xf numFmtId="165" fontId="11" fillId="6" borderId="4" xfId="13" applyNumberFormat="1" applyFont="1" applyFill="1" applyBorder="1" applyAlignment="1">
      <alignment horizontal="right" vertical="center"/>
    </xf>
    <xf numFmtId="165" fontId="6" fillId="0" borderId="4" xfId="13" applyNumberFormat="1" applyFont="1" applyFill="1" applyBorder="1" applyAlignment="1">
      <alignment horizontal="right" vertical="center"/>
    </xf>
    <xf numFmtId="165" fontId="14" fillId="19" borderId="0" xfId="13" applyNumberFormat="1" applyFont="1" applyFill="1" applyBorder="1" applyAlignment="1">
      <alignment horizontal="right" vertical="center"/>
    </xf>
    <xf numFmtId="165" fontId="6" fillId="18" borderId="1" xfId="13" applyNumberFormat="1" applyFont="1" applyFill="1" applyBorder="1" applyAlignment="1">
      <alignment horizontal="right" vertical="center"/>
    </xf>
    <xf numFmtId="165" fontId="6" fillId="13" borderId="1" xfId="13" applyNumberFormat="1" applyFont="1" applyFill="1" applyBorder="1" applyAlignment="1">
      <alignment horizontal="right" vertical="center"/>
    </xf>
    <xf numFmtId="165" fontId="6" fillId="0" borderId="1" xfId="13" applyNumberFormat="1" applyFont="1" applyFill="1" applyBorder="1" applyAlignment="1">
      <alignment horizontal="right" vertical="center"/>
    </xf>
    <xf numFmtId="165" fontId="6" fillId="0" borderId="0" xfId="13" applyNumberFormat="1" applyFont="1" applyFill="1" applyBorder="1" applyAlignment="1">
      <alignment horizontal="right" vertical="center"/>
    </xf>
    <xf numFmtId="165" fontId="10" fillId="8" borderId="1" xfId="13" applyNumberFormat="1" applyFont="1" applyFill="1" applyBorder="1" applyAlignment="1">
      <alignment horizontal="right" vertical="center"/>
    </xf>
    <xf numFmtId="176" fontId="6" fillId="0" borderId="1" xfId="13" applyNumberFormat="1" applyFont="1" applyFill="1" applyBorder="1" applyAlignment="1">
      <alignment horizontal="right" vertical="center"/>
    </xf>
    <xf numFmtId="0" fontId="53" fillId="0" borderId="1" xfId="4" applyFont="1" applyFill="1" applyBorder="1" applyAlignment="1">
      <alignment vertical="top" wrapText="1"/>
    </xf>
    <xf numFmtId="0" fontId="39" fillId="0" borderId="1" xfId="4" applyFont="1" applyFill="1" applyBorder="1" applyAlignment="1">
      <alignment vertical="top" wrapText="1"/>
    </xf>
    <xf numFmtId="0" fontId="54" fillId="2" borderId="1" xfId="12" applyFont="1" applyFill="1" applyBorder="1"/>
    <xf numFmtId="0" fontId="54" fillId="2" borderId="1" xfId="12" applyFont="1" applyFill="1" applyBorder="1" applyAlignment="1">
      <alignment horizontal="left" wrapText="1"/>
    </xf>
    <xf numFmtId="165" fontId="11" fillId="2" borderId="1" xfId="13" applyNumberFormat="1" applyFont="1" applyFill="1" applyBorder="1" applyAlignment="1">
      <alignment horizontal="center" vertical="center" wrapText="1"/>
    </xf>
    <xf numFmtId="165" fontId="13" fillId="19" borderId="0" xfId="13" applyNumberFormat="1" applyFont="1" applyFill="1" applyBorder="1" applyAlignment="1">
      <alignment horizontal="center" vertical="center" wrapText="1"/>
    </xf>
    <xf numFmtId="165" fontId="11" fillId="0" borderId="0" xfId="13" applyNumberFormat="1" applyFont="1" applyFill="1" applyBorder="1" applyAlignment="1">
      <alignment horizontal="center" vertical="center" wrapText="1"/>
    </xf>
    <xf numFmtId="165" fontId="12" fillId="2" borderId="1" xfId="13" applyNumberFormat="1" applyFont="1" applyFill="1" applyBorder="1" applyAlignment="1">
      <alignment horizontal="center" vertical="center" wrapText="1"/>
    </xf>
    <xf numFmtId="176" fontId="11" fillId="2" borderId="1" xfId="13" applyNumberFormat="1" applyFont="1" applyFill="1" applyBorder="1" applyAlignment="1">
      <alignment horizontal="center" vertical="center" wrapText="1"/>
    </xf>
    <xf numFmtId="165" fontId="14" fillId="7" borderId="1" xfId="13" applyNumberFormat="1" applyFont="1" applyFill="1" applyBorder="1" applyAlignment="1">
      <alignment horizontal="center" vertical="center"/>
    </xf>
    <xf numFmtId="165" fontId="10" fillId="7" borderId="1" xfId="13" applyNumberFormat="1" applyFont="1" applyFill="1" applyBorder="1" applyAlignment="1">
      <alignment horizontal="center" vertical="center"/>
    </xf>
    <xf numFmtId="165" fontId="14" fillId="7" borderId="4" xfId="13" applyNumberFormat="1" applyFont="1" applyFill="1" applyBorder="1" applyAlignment="1">
      <alignment horizontal="center" vertical="center"/>
    </xf>
    <xf numFmtId="0" fontId="39" fillId="0" borderId="2" xfId="12" applyFont="1" applyFill="1" applyBorder="1"/>
    <xf numFmtId="0" fontId="39" fillId="0" borderId="4" xfId="3" applyFont="1" applyFill="1" applyBorder="1" applyAlignment="1">
      <alignment wrapText="1"/>
    </xf>
    <xf numFmtId="0" fontId="39" fillId="0" borderId="1" xfId="12" applyFont="1" applyFill="1" applyBorder="1" applyAlignment="1">
      <alignment horizontal="right"/>
    </xf>
    <xf numFmtId="165" fontId="6" fillId="0" borderId="1" xfId="13" applyNumberFormat="1" applyFont="1" applyFill="1" applyBorder="1" applyAlignment="1">
      <alignment horizontal="center" vertical="center"/>
    </xf>
    <xf numFmtId="165" fontId="6" fillId="8" borderId="1" xfId="13" applyNumberFormat="1" applyFont="1" applyFill="1" applyBorder="1" applyAlignment="1">
      <alignment horizontal="right" vertical="center"/>
    </xf>
    <xf numFmtId="0" fontId="39" fillId="0" borderId="1" xfId="11" applyFont="1" applyFill="1" applyBorder="1" applyAlignment="1">
      <alignment horizontal="right"/>
    </xf>
    <xf numFmtId="0" fontId="39" fillId="0" borderId="1" xfId="4" applyFont="1" applyFill="1" applyBorder="1" applyAlignment="1">
      <alignment wrapText="1"/>
    </xf>
    <xf numFmtId="0" fontId="39" fillId="0" borderId="1" xfId="12" applyFont="1" applyFill="1" applyBorder="1"/>
    <xf numFmtId="165" fontId="14" fillId="0" borderId="1" xfId="13" applyNumberFormat="1" applyFont="1" applyFill="1" applyBorder="1" applyAlignment="1">
      <alignment horizontal="center" vertical="center"/>
    </xf>
    <xf numFmtId="165" fontId="6" fillId="7" borderId="4" xfId="13" applyNumberFormat="1" applyFont="1" applyFill="1" applyBorder="1" applyAlignment="1">
      <alignment horizontal="right" vertical="center"/>
    </xf>
    <xf numFmtId="0" fontId="39" fillId="0" borderId="1" xfId="4" applyFont="1" applyFill="1" applyBorder="1" applyAlignment="1">
      <alignment horizontal="left" vertical="center" wrapText="1"/>
    </xf>
    <xf numFmtId="165" fontId="6" fillId="7" borderId="1" xfId="13" applyNumberFormat="1" applyFont="1" applyFill="1" applyBorder="1" applyAlignment="1">
      <alignment horizontal="right" vertical="center"/>
    </xf>
    <xf numFmtId="0" fontId="45" fillId="7" borderId="1" xfId="4" applyFont="1" applyFill="1" applyBorder="1" applyAlignment="1">
      <alignment vertical="top" wrapText="1"/>
    </xf>
    <xf numFmtId="0" fontId="45" fillId="7" borderId="1" xfId="4" applyFont="1" applyFill="1" applyBorder="1" applyAlignment="1">
      <alignment horizontal="left" vertical="center" wrapText="1"/>
    </xf>
    <xf numFmtId="0" fontId="45" fillId="7" borderId="1" xfId="4" applyFont="1" applyFill="1" applyBorder="1" applyAlignment="1">
      <alignment vertical="center" wrapText="1"/>
    </xf>
    <xf numFmtId="0" fontId="39" fillId="0" borderId="1" xfId="12" applyFont="1" applyFill="1" applyBorder="1" applyAlignment="1">
      <alignment wrapText="1"/>
    </xf>
    <xf numFmtId="0" fontId="39" fillId="7" borderId="1" xfId="12" applyFont="1" applyFill="1" applyBorder="1" applyAlignment="1">
      <alignment wrapText="1"/>
    </xf>
    <xf numFmtId="0" fontId="39" fillId="6" borderId="1" xfId="12" applyFont="1" applyFill="1" applyBorder="1"/>
    <xf numFmtId="0" fontId="3" fillId="0" borderId="1" xfId="3" applyFont="1" applyBorder="1"/>
    <xf numFmtId="0" fontId="39" fillId="0" borderId="1" xfId="3" applyFont="1" applyBorder="1" applyAlignment="1">
      <alignment horizontal="center"/>
    </xf>
    <xf numFmtId="177" fontId="30" fillId="0" borderId="1" xfId="3" applyNumberFormat="1" applyFont="1" applyBorder="1"/>
    <xf numFmtId="3" fontId="3" fillId="0" borderId="1" xfId="9" applyNumberFormat="1" applyFont="1" applyFill="1" applyBorder="1"/>
    <xf numFmtId="3" fontId="6" fillId="0" borderId="1" xfId="9" applyNumberFormat="1" applyFont="1" applyFill="1" applyBorder="1" applyAlignment="1">
      <alignment horizontal="center"/>
    </xf>
    <xf numFmtId="0" fontId="6" fillId="0" borderId="0" xfId="3" applyFont="1"/>
    <xf numFmtId="0" fontId="6" fillId="0" borderId="0" xfId="3" applyFont="1" applyFill="1"/>
    <xf numFmtId="0" fontId="39" fillId="0" borderId="0" xfId="3" applyFont="1" applyBorder="1" applyAlignment="1">
      <alignment horizontal="center"/>
    </xf>
    <xf numFmtId="173" fontId="6" fillId="0" borderId="1" xfId="9" applyNumberFormat="1" applyFont="1" applyFill="1" applyBorder="1" applyAlignment="1">
      <alignment horizontal="center"/>
    </xf>
    <xf numFmtId="178" fontId="6" fillId="0" borderId="1" xfId="9" applyNumberFormat="1" applyFont="1" applyFill="1" applyBorder="1" applyAlignment="1">
      <alignment horizontal="center"/>
    </xf>
    <xf numFmtId="0" fontId="4" fillId="19" borderId="0" xfId="3" applyFont="1" applyFill="1" applyBorder="1"/>
    <xf numFmtId="3" fontId="6" fillId="0" borderId="0" xfId="3" applyNumberFormat="1" applyFont="1" applyAlignment="1">
      <alignment horizontal="center" vertical="center"/>
    </xf>
    <xf numFmtId="3" fontId="3" fillId="0" borderId="0" xfId="3" applyNumberFormat="1" applyFont="1"/>
    <xf numFmtId="3" fontId="3" fillId="0" borderId="0" xfId="3" applyNumberFormat="1" applyFont="1" applyFill="1"/>
    <xf numFmtId="0" fontId="41" fillId="17" borderId="1" xfId="3" applyFont="1" applyFill="1" applyBorder="1" applyAlignment="1">
      <alignment horizontal="center"/>
    </xf>
    <xf numFmtId="0" fontId="3" fillId="17" borderId="1" xfId="3" applyFont="1" applyFill="1" applyBorder="1"/>
    <xf numFmtId="3" fontId="3" fillId="17" borderId="1" xfId="9" applyNumberFormat="1" applyFont="1" applyFill="1" applyBorder="1"/>
    <xf numFmtId="3" fontId="41" fillId="17" borderId="1" xfId="3" applyNumberFormat="1" applyFont="1" applyFill="1" applyBorder="1" applyAlignment="1">
      <alignment horizontal="center" vertical="center" wrapText="1"/>
    </xf>
    <xf numFmtId="3" fontId="6" fillId="0" borderId="0" xfId="3" applyNumberFormat="1" applyFont="1"/>
    <xf numFmtId="0" fontId="40" fillId="0" borderId="1" xfId="3" applyFont="1" applyBorder="1" applyAlignment="1">
      <alignment horizontal="center"/>
    </xf>
    <xf numFmtId="3" fontId="41" fillId="0" borderId="1" xfId="9" applyNumberFormat="1" applyFont="1" applyFill="1" applyBorder="1" applyAlignment="1">
      <alignment horizontal="center"/>
    </xf>
    <xf numFmtId="164" fontId="3" fillId="0" borderId="0" xfId="1" applyFont="1" applyAlignment="1">
      <alignment horizontal="center"/>
    </xf>
    <xf numFmtId="166" fontId="6" fillId="0" borderId="0" xfId="3" applyNumberFormat="1" applyFont="1"/>
    <xf numFmtId="3" fontId="6" fillId="0" borderId="0" xfId="9" applyNumberFormat="1" applyFont="1" applyFill="1"/>
    <xf numFmtId="0" fontId="39" fillId="0" borderId="1" xfId="3" applyFont="1" applyBorder="1"/>
    <xf numFmtId="179" fontId="39" fillId="0" borderId="1" xfId="3" applyNumberFormat="1" applyFont="1" applyBorder="1"/>
    <xf numFmtId="179" fontId="39" fillId="0" borderId="1" xfId="9" applyNumberFormat="1" applyFont="1" applyFill="1" applyBorder="1" applyAlignment="1">
      <alignment horizontal="center"/>
    </xf>
    <xf numFmtId="0" fontId="39" fillId="0" borderId="1" xfId="3" applyFont="1" applyFill="1" applyBorder="1"/>
    <xf numFmtId="165" fontId="39" fillId="0" borderId="1" xfId="3" applyNumberFormat="1" applyFont="1" applyBorder="1"/>
    <xf numFmtId="0" fontId="24" fillId="11" borderId="1" xfId="6" applyFont="1" applyFill="1" applyBorder="1" applyAlignment="1">
      <alignment horizontal="center" vertical="center" wrapText="1"/>
    </xf>
    <xf numFmtId="0" fontId="20" fillId="0" borderId="1" xfId="6" applyFont="1" applyBorder="1" applyAlignment="1">
      <alignment horizontal="center" vertical="center" wrapText="1"/>
    </xf>
    <xf numFmtId="172" fontId="17" fillId="0" borderId="0" xfId="6" applyNumberFormat="1" applyFont="1" applyAlignment="1">
      <alignment horizontal="center"/>
    </xf>
    <xf numFmtId="0" fontId="17" fillId="0" borderId="0" xfId="6" applyFont="1" applyAlignment="1">
      <alignment horizontal="center"/>
    </xf>
    <xf numFmtId="0" fontId="24" fillId="12" borderId="2" xfId="6" applyFont="1" applyFill="1" applyBorder="1" applyAlignment="1">
      <alignment horizontal="center" vertical="center" wrapText="1"/>
    </xf>
    <xf numFmtId="0" fontId="24" fillId="12" borderId="8" xfId="6" applyFont="1" applyFill="1" applyBorder="1" applyAlignment="1">
      <alignment horizontal="center" vertical="center" wrapText="1"/>
    </xf>
    <xf numFmtId="0" fontId="23" fillId="0" borderId="2" xfId="6" applyFont="1" applyBorder="1" applyAlignment="1">
      <alignment horizontal="center" vertical="center" wrapText="1"/>
    </xf>
    <xf numFmtId="0" fontId="23" fillId="0" borderId="8" xfId="6" applyFont="1" applyBorder="1" applyAlignment="1">
      <alignment horizontal="center" vertical="center" wrapText="1"/>
    </xf>
    <xf numFmtId="0" fontId="23" fillId="0" borderId="5" xfId="6" applyFont="1" applyFill="1" applyBorder="1" applyAlignment="1">
      <alignment horizontal="center" vertical="center" wrapText="1"/>
    </xf>
    <xf numFmtId="0" fontId="23" fillId="0" borderId="7" xfId="6" applyFont="1" applyFill="1" applyBorder="1" applyAlignment="1">
      <alignment horizontal="center" vertical="center" wrapText="1"/>
    </xf>
    <xf numFmtId="0" fontId="30" fillId="0" borderId="5" xfId="3" applyFont="1" applyBorder="1" applyAlignment="1">
      <alignment horizontal="center" wrapText="1"/>
    </xf>
    <xf numFmtId="0" fontId="30" fillId="0" borderId="6" xfId="3" applyFont="1" applyBorder="1" applyAlignment="1">
      <alignment horizontal="center" wrapText="1"/>
    </xf>
    <xf numFmtId="0" fontId="30" fillId="0" borderId="7" xfId="3" applyFont="1" applyBorder="1" applyAlignment="1">
      <alignment horizontal="center" wrapText="1"/>
    </xf>
    <xf numFmtId="0" fontId="31" fillId="17" borderId="5" xfId="3" applyFont="1" applyFill="1" applyBorder="1" applyAlignment="1">
      <alignment horizontal="left" wrapText="1"/>
    </xf>
    <xf numFmtId="0" fontId="31" fillId="17" borderId="6" xfId="3" applyFont="1" applyFill="1" applyBorder="1" applyAlignment="1">
      <alignment horizontal="left" wrapText="1"/>
    </xf>
    <xf numFmtId="0" fontId="31" fillId="17" borderId="7" xfId="3" applyFont="1" applyFill="1" applyBorder="1" applyAlignment="1">
      <alignment horizontal="left" wrapText="1"/>
    </xf>
    <xf numFmtId="0" fontId="24" fillId="13" borderId="1" xfId="6" applyFont="1" applyFill="1" applyBorder="1" applyAlignment="1">
      <alignment horizontal="center" vertical="center" wrapText="1"/>
    </xf>
    <xf numFmtId="0" fontId="24" fillId="13" borderId="5" xfId="6" applyFont="1" applyFill="1" applyBorder="1" applyAlignment="1">
      <alignment horizontal="center" vertical="center" wrapText="1"/>
    </xf>
    <xf numFmtId="0" fontId="24" fillId="13" borderId="6" xfId="6" applyFont="1" applyFill="1" applyBorder="1" applyAlignment="1">
      <alignment horizontal="center" vertical="center" wrapText="1"/>
    </xf>
    <xf numFmtId="0" fontId="24" fillId="13" borderId="7" xfId="6" applyFont="1" applyFill="1" applyBorder="1" applyAlignment="1">
      <alignment horizontal="center" vertical="center" wrapText="1"/>
    </xf>
    <xf numFmtId="0" fontId="24" fillId="9" borderId="6" xfId="6" applyFont="1" applyFill="1" applyBorder="1" applyAlignment="1">
      <alignment horizontal="center" vertical="center" wrapText="1"/>
    </xf>
    <xf numFmtId="0" fontId="24" fillId="9" borderId="7" xfId="6" applyFont="1" applyFill="1" applyBorder="1" applyAlignment="1">
      <alignment horizontal="center" vertical="center" wrapText="1"/>
    </xf>
    <xf numFmtId="0" fontId="3" fillId="0" borderId="0" xfId="6" applyFont="1" applyAlignment="1">
      <alignment horizontal="left" vertical="center" wrapText="1"/>
    </xf>
    <xf numFmtId="0" fontId="21" fillId="10" borderId="1" xfId="6" applyFont="1" applyFill="1" applyBorder="1" applyAlignment="1">
      <alignment horizontal="center" vertical="center" wrapText="1"/>
    </xf>
    <xf numFmtId="0" fontId="23" fillId="0" borderId="1" xfId="6" applyFont="1" applyFill="1" applyBorder="1" applyAlignment="1">
      <alignment horizontal="center" vertical="center" wrapText="1"/>
    </xf>
    <xf numFmtId="0" fontId="24" fillId="9" borderId="1" xfId="6" applyFont="1" applyFill="1" applyBorder="1" applyAlignment="1">
      <alignment horizontal="center" vertical="center" wrapText="1"/>
    </xf>
    <xf numFmtId="0" fontId="39" fillId="0" borderId="2" xfId="3" applyFont="1" applyBorder="1" applyAlignment="1">
      <alignment horizontal="center" vertical="center" wrapText="1"/>
    </xf>
    <xf numFmtId="0" fontId="39" fillId="0" borderId="8" xfId="3" applyFont="1" applyBorder="1" applyAlignment="1">
      <alignment horizontal="center" vertical="center" wrapText="1"/>
    </xf>
    <xf numFmtId="0" fontId="35" fillId="0" borderId="0" xfId="3" applyFont="1" applyBorder="1" applyAlignment="1">
      <alignment horizontal="left" vertical="center" wrapText="1"/>
    </xf>
    <xf numFmtId="0" fontId="37" fillId="0" borderId="1" xfId="3" applyFont="1" applyBorder="1" applyAlignment="1">
      <alignment horizontal="center" vertical="center" wrapText="1"/>
    </xf>
    <xf numFmtId="0" fontId="38" fillId="0" borderId="5" xfId="3" applyFont="1" applyBorder="1" applyAlignment="1">
      <alignment horizontal="center"/>
    </xf>
    <xf numFmtId="0" fontId="38" fillId="0" borderId="6" xfId="3" applyFont="1" applyBorder="1" applyAlignment="1">
      <alignment horizontal="center"/>
    </xf>
    <xf numFmtId="0" fontId="31" fillId="2" borderId="2" xfId="3" applyFont="1" applyFill="1" applyBorder="1" applyAlignment="1">
      <alignment horizontal="center" vertical="center" wrapText="1"/>
    </xf>
    <xf numFmtId="0" fontId="31" fillId="2" borderId="8" xfId="3" applyFont="1" applyFill="1" applyBorder="1" applyAlignment="1">
      <alignment horizontal="center" vertical="center" wrapText="1"/>
    </xf>
    <xf numFmtId="0" fontId="40" fillId="18" borderId="2" xfId="3" applyFont="1" applyFill="1" applyBorder="1" applyAlignment="1">
      <alignment horizontal="center" vertical="center" wrapText="1"/>
    </xf>
    <xf numFmtId="0" fontId="40" fillId="18" borderId="8" xfId="3" applyFont="1" applyFill="1" applyBorder="1" applyAlignment="1">
      <alignment horizontal="center" vertical="center" wrapText="1"/>
    </xf>
    <xf numFmtId="0" fontId="40" fillId="18" borderId="1" xfId="3" applyFont="1" applyFill="1" applyBorder="1" applyAlignment="1">
      <alignment horizontal="center" vertical="center" wrapText="1"/>
    </xf>
    <xf numFmtId="0" fontId="43" fillId="10" borderId="1" xfId="3" applyFont="1" applyFill="1" applyBorder="1" applyAlignment="1">
      <alignment horizontal="center" vertical="center" wrapText="1"/>
    </xf>
    <xf numFmtId="165" fontId="6" fillId="18" borderId="11" xfId="13" applyNumberFormat="1" applyFont="1" applyFill="1" applyBorder="1" applyAlignment="1">
      <alignment horizontal="center" vertical="center" wrapText="1"/>
    </xf>
    <xf numFmtId="165" fontId="6" fillId="18" borderId="4" xfId="13" applyNumberFormat="1" applyFont="1" applyFill="1" applyBorder="1" applyAlignment="1">
      <alignment horizontal="center" vertical="center" wrapText="1"/>
    </xf>
    <xf numFmtId="165" fontId="6" fillId="18" borderId="0" xfId="13" applyNumberFormat="1" applyFont="1" applyFill="1" applyBorder="1" applyAlignment="1">
      <alignment horizontal="center" vertical="center" wrapText="1"/>
    </xf>
    <xf numFmtId="165" fontId="6" fillId="18" borderId="12" xfId="1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43" fillId="0" borderId="1" xfId="3" applyFont="1" applyFill="1" applyBorder="1" applyAlignment="1">
      <alignment horizontal="center" vertical="center" wrapText="1"/>
    </xf>
    <xf numFmtId="0" fontId="43" fillId="20" borderId="1" xfId="3" applyFont="1" applyFill="1" applyBorder="1" applyAlignment="1">
      <alignment horizontal="center" vertical="center" wrapText="1"/>
    </xf>
    <xf numFmtId="0" fontId="43" fillId="10" borderId="5" xfId="3" applyFont="1" applyFill="1" applyBorder="1" applyAlignment="1">
      <alignment horizontal="center" vertical="center" wrapText="1"/>
    </xf>
    <xf numFmtId="0" fontId="43" fillId="10" borderId="7" xfId="3" applyFont="1" applyFill="1" applyBorder="1" applyAlignment="1">
      <alignment horizontal="center" vertical="center" wrapText="1"/>
    </xf>
    <xf numFmtId="0" fontId="3" fillId="0" borderId="0" xfId="3" applyFont="1" applyAlignment="1">
      <alignment horizontal="center"/>
    </xf>
    <xf numFmtId="0" fontId="47" fillId="0" borderId="2" xfId="3" applyFont="1" applyFill="1" applyBorder="1" applyAlignment="1">
      <alignment horizontal="center" vertical="center" wrapText="1"/>
    </xf>
    <xf numFmtId="0" fontId="47" fillId="0" borderId="8" xfId="3" applyFont="1" applyFill="1" applyBorder="1" applyAlignment="1">
      <alignment horizontal="center" vertical="center" wrapText="1"/>
    </xf>
    <xf numFmtId="0" fontId="48" fillId="0" borderId="2" xfId="3" applyFont="1" applyFill="1" applyBorder="1" applyAlignment="1">
      <alignment horizontal="center" vertical="center" wrapText="1"/>
    </xf>
    <xf numFmtId="0" fontId="48" fillId="0" borderId="8" xfId="3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8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4" xfId="3" applyFont="1" applyBorder="1" applyAlignment="1">
      <alignment horizontal="center" vertical="center" wrapText="1"/>
    </xf>
    <xf numFmtId="0" fontId="6" fillId="0" borderId="2" xfId="3" applyFont="1" applyBorder="1" applyAlignment="1">
      <alignment horizontal="center" vertical="center" wrapText="1"/>
    </xf>
    <xf numFmtId="0" fontId="6" fillId="0" borderId="8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11" fillId="2" borderId="3" xfId="3" applyFont="1" applyFill="1" applyBorder="1" applyAlignment="1">
      <alignment horizontal="center" vertical="center" wrapText="1"/>
    </xf>
    <xf numFmtId="0" fontId="11" fillId="2" borderId="9" xfId="3" applyFont="1" applyFill="1" applyBorder="1" applyAlignment="1">
      <alignment horizontal="center" vertical="center" wrapText="1"/>
    </xf>
    <xf numFmtId="0" fontId="11" fillId="2" borderId="1" xfId="3" applyFont="1" applyFill="1" applyBorder="1" applyAlignment="1">
      <alignment horizontal="center" vertical="center" wrapText="1"/>
    </xf>
    <xf numFmtId="0" fontId="6" fillId="3" borderId="2" xfId="3" applyFont="1" applyFill="1" applyBorder="1" applyAlignment="1">
      <alignment horizontal="center" vertical="center" wrapText="1"/>
    </xf>
    <xf numFmtId="0" fontId="6" fillId="3" borderId="8" xfId="3" applyFont="1" applyFill="1" applyBorder="1" applyAlignment="1">
      <alignment horizontal="center" vertical="center" wrapText="1"/>
    </xf>
    <xf numFmtId="0" fontId="12" fillId="4" borderId="3" xfId="2" applyFont="1" applyFill="1" applyBorder="1" applyAlignment="1">
      <alignment horizontal="center" vertical="center" wrapText="1"/>
    </xf>
    <xf numFmtId="0" fontId="12" fillId="4" borderId="9" xfId="2" applyFont="1" applyFill="1" applyBorder="1" applyAlignment="1">
      <alignment horizontal="center" vertical="center" wrapText="1"/>
    </xf>
    <xf numFmtId="0" fontId="12" fillId="4" borderId="5" xfId="2" applyFont="1" applyFill="1" applyBorder="1" applyAlignment="1">
      <alignment horizontal="center" vertical="center" wrapText="1"/>
    </xf>
    <xf numFmtId="0" fontId="12" fillId="4" borderId="6" xfId="2" applyFont="1" applyFill="1" applyBorder="1" applyAlignment="1">
      <alignment horizontal="center" vertical="center" wrapText="1"/>
    </xf>
    <xf numFmtId="0" fontId="12" fillId="4" borderId="7" xfId="2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7" xfId="2" applyFont="1" applyFill="1" applyBorder="1" applyAlignment="1">
      <alignment horizontal="center" vertical="center" wrapText="1"/>
    </xf>
    <xf numFmtId="0" fontId="13" fillId="5" borderId="3" xfId="2" applyFont="1" applyFill="1" applyBorder="1" applyAlignment="1">
      <alignment horizontal="center" vertical="center" wrapText="1"/>
    </xf>
    <xf numFmtId="0" fontId="13" fillId="5" borderId="9" xfId="2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0" fillId="6" borderId="2" xfId="2" applyFont="1" applyFill="1" applyBorder="1" applyAlignment="1">
      <alignment horizontal="center" vertical="center" wrapText="1"/>
    </xf>
    <xf numFmtId="0" fontId="10" fillId="6" borderId="8" xfId="2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center" vertical="center" wrapText="1"/>
    </xf>
    <xf numFmtId="0" fontId="10" fillId="0" borderId="8" xfId="2" applyFont="1" applyFill="1" applyBorder="1" applyAlignment="1">
      <alignment horizontal="center" vertical="center" wrapText="1"/>
    </xf>
  </cellXfs>
  <cellStyles count="14">
    <cellStyle name="Обычный" xfId="0" builtinId="0"/>
    <cellStyle name="Обычный 10 2" xfId="8"/>
    <cellStyle name="Обычный 15" xfId="12"/>
    <cellStyle name="Обычный 2" xfId="2"/>
    <cellStyle name="Обычный 26" xfId="6"/>
    <cellStyle name="Обычный_2012_Объемы" xfId="10"/>
    <cellStyle name="Обычный_Объемы по поликлинике и стоматологии по факту 1-го пол. 2005 г." xfId="3"/>
    <cellStyle name="Обычный_Список  ЛПУ" xfId="4"/>
    <cellStyle name="Обычный_форма4(нов.)" xfId="11"/>
    <cellStyle name="Финансовый" xfId="1" builtinId="3"/>
    <cellStyle name="Финансовый 11 2" xfId="5"/>
    <cellStyle name="Финансовый 2 3" xfId="13"/>
    <cellStyle name="Финансовый 2 5" xfId="7"/>
    <cellStyle name="Финансовый_2012_Объемы" xfId="9"/>
  </cellStyles>
  <dxfs count="59"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  <dxf>
      <fill>
        <patternFill>
          <bgColor rgb="FFFFE7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7;&#1084;&#1080;&#1088;&#1085;&#1086;&#1074;&#1072;/&#1047;&#1072;&#1087;&#1088;&#1086;&#1089;%20&#1085;&#1072;%202024%20&#1075;&#1086;&#1076;/&#1057;&#1042;&#1054;&#1044;&#1067;/&#1040;&#1084;&#1073;&#1091;&#1083;&#1072;&#1090;&#1086;&#1088;&#1085;&#1072;&#1103;%20&#1087;&#1086;&#1084;&#1086;&#1097;&#1100;/2024_&#1040;&#1055;&#1055;_&#1079;&#1072;&#1073;&#1086;&#1083;_&#1047;&#1040;&#1058;&#1054;_&#1053;&#1080;&#1082;&#1086;&#1083;&#1100;&#1089;&#1082;_&#1082;%20&#1055;&#1088;&#1086;&#1077;&#1082;&#1090;&#1091;%202%20(&#1082;%20&#1055;&#1088;&#1086;&#1077;&#1082;&#1090;&#1091;%20&#1056;&#1060;%207%20&#1086;&#1090;_19.12.202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4_АПП_забол_по ГИС ОМС"/>
      <sheetName val="АПП_заб_кор-ка под норматив"/>
      <sheetName val="АПП_заб_кор-ка под норматив (2"/>
      <sheetName val="2023_АПП_забол_Медреабилитация"/>
      <sheetName val="ЗАТО (заболевания)"/>
      <sheetName val="АПП_забол_АНАЛИЗ_спец-ти"/>
      <sheetName val="2024_АПП_забол_снижение"/>
      <sheetName val="2024_АПП_забол_ПРОЕКТ ТП"/>
      <sheetName val="2022_АПП_забол_ПРОЕКТ ТП_знач"/>
      <sheetName val="2022_АПП_забол_ПРОЕКТ ТП_зн (2"/>
      <sheetName val="2023_ЗПТ_в АПП"/>
      <sheetName val="2023_ЗПТ_в АПП_по МО"/>
      <sheetName val="2023_ЗПТ_в АПП_по МО (2)"/>
      <sheetName val="V_МО_Протокол 21"/>
      <sheetName val="ФАКТ за 9 мес. 2023"/>
      <sheetName val="АПП заб обращ 21_нов"/>
    </sheetNames>
    <sheetDataSet>
      <sheetData sheetId="0">
        <row r="58">
          <cell r="AC58">
            <v>71604</v>
          </cell>
        </row>
        <row r="77">
          <cell r="AC77">
            <v>29177</v>
          </cell>
        </row>
        <row r="104">
          <cell r="AC104">
            <v>1.713713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AD59"/>
  <sheetViews>
    <sheetView view="pageBreakPreview" zoomScaleNormal="110" zoomScaleSheetLayoutView="100" workbookViewId="0">
      <pane xSplit="3" ySplit="10" topLeftCell="L11" activePane="bottomRight" state="frozen"/>
      <selection activeCell="AU13" sqref="AU13"/>
      <selection pane="topRight" activeCell="AU13" sqref="AU13"/>
      <selection pane="bottomLeft" activeCell="AU13" sqref="AU13"/>
      <selection pane="bottomRight" activeCell="T3" sqref="T3"/>
    </sheetView>
  </sheetViews>
  <sheetFormatPr defaultColWidth="9.140625" defaultRowHeight="15" x14ac:dyDescent="0.25"/>
  <cols>
    <col min="1" max="1" width="33" style="83" customWidth="1"/>
    <col min="2" max="2" width="4.42578125" style="83" customWidth="1"/>
    <col min="3" max="3" width="13.42578125" style="83" customWidth="1"/>
    <col min="4" max="4" width="11.28515625" style="83" customWidth="1"/>
    <col min="5" max="5" width="11.85546875" style="83" customWidth="1"/>
    <col min="6" max="6" width="15.7109375" style="83" customWidth="1"/>
    <col min="7" max="7" width="12.7109375" style="83" customWidth="1"/>
    <col min="8" max="8" width="11.5703125" style="83" customWidth="1"/>
    <col min="9" max="9" width="21" style="83" customWidth="1"/>
    <col min="10" max="10" width="12" style="83" customWidth="1"/>
    <col min="11" max="11" width="16.140625" style="83" customWidth="1"/>
    <col min="12" max="16" width="15.28515625" style="83" customWidth="1"/>
    <col min="17" max="17" width="18.7109375" style="83" customWidth="1"/>
    <col min="18" max="18" width="12.42578125" style="83" customWidth="1"/>
    <col min="19" max="19" width="15.28515625" style="83" customWidth="1"/>
    <col min="20" max="20" width="22.5703125" style="83" customWidth="1"/>
    <col min="21" max="21" width="18" style="83" customWidth="1"/>
    <col min="22" max="22" width="12.42578125" style="83" customWidth="1"/>
    <col min="23" max="23" width="10.5703125" style="83" customWidth="1"/>
    <col min="24" max="24" width="22.7109375" style="83" customWidth="1"/>
    <col min="25" max="25" width="17.5703125" style="83" customWidth="1"/>
    <col min="26" max="26" width="15.28515625" style="83" customWidth="1"/>
    <col min="27" max="27" width="2.5703125" style="83" customWidth="1"/>
    <col min="28" max="28" width="10.85546875" style="84" customWidth="1"/>
    <col min="29" max="29" width="11.7109375" style="83" customWidth="1"/>
    <col min="30" max="16384" width="9.140625" style="83"/>
  </cols>
  <sheetData>
    <row r="1" spans="1:30" ht="3.75" customHeight="1" x14ac:dyDescent="0.25"/>
    <row r="2" spans="1:30" ht="15" customHeight="1" x14ac:dyDescent="0.25">
      <c r="A2" s="281" t="s">
        <v>18</v>
      </c>
      <c r="B2" s="281"/>
      <c r="C2" s="281"/>
      <c r="D2" s="281"/>
      <c r="E2" s="281"/>
      <c r="F2" s="281"/>
      <c r="G2" s="281"/>
      <c r="H2" s="281"/>
      <c r="I2" s="281"/>
      <c r="J2" s="281"/>
      <c r="K2" s="281"/>
      <c r="T2" s="262" t="s">
        <v>272</v>
      </c>
      <c r="U2" s="262"/>
      <c r="V2" s="262"/>
      <c r="W2" s="262"/>
    </row>
    <row r="3" spans="1:30" ht="22.5" customHeight="1" x14ac:dyDescent="0.25">
      <c r="A3" s="85" t="s">
        <v>19</v>
      </c>
      <c r="B3" s="86"/>
      <c r="C3" s="86"/>
      <c r="D3" s="87"/>
      <c r="E3" s="87"/>
      <c r="F3" s="86"/>
      <c r="G3" s="88"/>
      <c r="H3" s="88"/>
    </row>
    <row r="4" spans="1:30" ht="11.25" hidden="1" customHeight="1" x14ac:dyDescent="0.25">
      <c r="A4" s="260" t="s">
        <v>20</v>
      </c>
      <c r="B4" s="260" t="s">
        <v>21</v>
      </c>
      <c r="C4" s="260" t="s">
        <v>22</v>
      </c>
      <c r="D4" s="260"/>
      <c r="E4" s="260"/>
      <c r="F4" s="260" t="s">
        <v>23</v>
      </c>
      <c r="G4" s="260"/>
      <c r="H4" s="260"/>
      <c r="I4" s="260" t="s">
        <v>23</v>
      </c>
      <c r="J4" s="260" t="s">
        <v>23</v>
      </c>
      <c r="K4" s="89"/>
      <c r="L4" s="90"/>
      <c r="M4" s="90"/>
      <c r="N4" s="90"/>
      <c r="O4" s="90"/>
      <c r="P4" s="90"/>
      <c r="Q4" s="88"/>
      <c r="R4" s="88"/>
      <c r="S4" s="88"/>
      <c r="T4" s="88"/>
      <c r="U4" s="88"/>
      <c r="V4" s="88"/>
      <c r="W4" s="88"/>
      <c r="X4" s="88"/>
    </row>
    <row r="5" spans="1:30" ht="17.25" hidden="1" customHeight="1" x14ac:dyDescent="0.25">
      <c r="A5" s="260"/>
      <c r="B5" s="260"/>
      <c r="C5" s="282" t="s">
        <v>24</v>
      </c>
      <c r="D5" s="89"/>
      <c r="E5" s="89"/>
      <c r="F5" s="260" t="s">
        <v>25</v>
      </c>
      <c r="G5" s="260"/>
      <c r="H5" s="260"/>
      <c r="I5" s="260" t="s">
        <v>26</v>
      </c>
      <c r="J5" s="260" t="s">
        <v>26</v>
      </c>
      <c r="K5" s="89"/>
      <c r="L5" s="90"/>
      <c r="M5" s="90"/>
      <c r="N5" s="90"/>
      <c r="O5" s="90"/>
      <c r="P5" s="90"/>
      <c r="Q5" s="88"/>
      <c r="R5" s="88"/>
      <c r="S5" s="88"/>
      <c r="T5" s="88"/>
      <c r="U5" s="88"/>
      <c r="V5" s="88"/>
      <c r="W5" s="88"/>
      <c r="X5" s="88"/>
    </row>
    <row r="6" spans="1:30" ht="40.5" customHeight="1" x14ac:dyDescent="0.25">
      <c r="A6" s="260"/>
      <c r="B6" s="260"/>
      <c r="C6" s="282"/>
      <c r="D6" s="283" t="s">
        <v>27</v>
      </c>
      <c r="E6" s="284" t="s">
        <v>28</v>
      </c>
      <c r="F6" s="259" t="s">
        <v>29</v>
      </c>
      <c r="G6" s="91" t="s">
        <v>30</v>
      </c>
      <c r="H6" s="259" t="s">
        <v>31</v>
      </c>
      <c r="I6" s="259" t="s">
        <v>32</v>
      </c>
      <c r="J6" s="263" t="s">
        <v>33</v>
      </c>
      <c r="K6" s="260" t="s">
        <v>34</v>
      </c>
      <c r="L6" s="260" t="s">
        <v>35</v>
      </c>
      <c r="M6" s="265" t="s">
        <v>36</v>
      </c>
      <c r="N6" s="267" t="s">
        <v>30</v>
      </c>
      <c r="O6" s="268"/>
      <c r="P6" s="275" t="s">
        <v>37</v>
      </c>
      <c r="Q6" s="276" t="s">
        <v>38</v>
      </c>
      <c r="R6" s="277"/>
      <c r="S6" s="277"/>
      <c r="T6" s="278"/>
      <c r="U6" s="279" t="s">
        <v>39</v>
      </c>
      <c r="V6" s="279"/>
      <c r="W6" s="279"/>
      <c r="X6" s="280"/>
      <c r="Y6" s="260" t="s">
        <v>40</v>
      </c>
      <c r="Z6" s="260" t="s">
        <v>41</v>
      </c>
    </row>
    <row r="7" spans="1:30" ht="84.75" customHeight="1" x14ac:dyDescent="0.25">
      <c r="A7" s="260"/>
      <c r="B7" s="260"/>
      <c r="C7" s="282"/>
      <c r="D7" s="283"/>
      <c r="E7" s="284"/>
      <c r="F7" s="259" t="s">
        <v>42</v>
      </c>
      <c r="G7" s="91" t="s">
        <v>43</v>
      </c>
      <c r="H7" s="259" t="s">
        <v>42</v>
      </c>
      <c r="I7" s="259"/>
      <c r="J7" s="264"/>
      <c r="K7" s="260"/>
      <c r="L7" s="260"/>
      <c r="M7" s="266"/>
      <c r="N7" s="92" t="s">
        <v>44</v>
      </c>
      <c r="O7" s="92" t="s">
        <v>45</v>
      </c>
      <c r="P7" s="275"/>
      <c r="Q7" s="93" t="s">
        <v>46</v>
      </c>
      <c r="R7" s="93" t="s">
        <v>47</v>
      </c>
      <c r="S7" s="93" t="s">
        <v>48</v>
      </c>
      <c r="T7" s="93" t="s">
        <v>32</v>
      </c>
      <c r="U7" s="94" t="s">
        <v>49</v>
      </c>
      <c r="V7" s="94" t="s">
        <v>47</v>
      </c>
      <c r="W7" s="95" t="s">
        <v>48</v>
      </c>
      <c r="X7" s="95" t="s">
        <v>32</v>
      </c>
      <c r="Y7" s="260"/>
      <c r="Z7" s="260"/>
    </row>
    <row r="8" spans="1:30" ht="12.75" customHeight="1" x14ac:dyDescent="0.25">
      <c r="A8" s="89" t="s">
        <v>50</v>
      </c>
      <c r="B8" s="89" t="s">
        <v>51</v>
      </c>
      <c r="C8" s="96" t="s">
        <v>52</v>
      </c>
      <c r="D8" s="89" t="s">
        <v>53</v>
      </c>
      <c r="E8" s="96" t="s">
        <v>54</v>
      </c>
      <c r="F8" s="89" t="s">
        <v>55</v>
      </c>
      <c r="G8" s="89"/>
      <c r="H8" s="89">
        <v>7</v>
      </c>
      <c r="I8" s="96">
        <v>8</v>
      </c>
      <c r="J8" s="89">
        <v>9</v>
      </c>
      <c r="K8" s="96">
        <v>10</v>
      </c>
      <c r="L8" s="96">
        <v>11</v>
      </c>
      <c r="M8" s="97" t="s">
        <v>56</v>
      </c>
      <c r="N8" s="97" t="s">
        <v>57</v>
      </c>
      <c r="O8" s="97" t="s">
        <v>58</v>
      </c>
      <c r="P8" s="98">
        <v>12</v>
      </c>
      <c r="Q8" s="98">
        <v>13</v>
      </c>
      <c r="R8" s="99" t="s">
        <v>59</v>
      </c>
      <c r="S8" s="98">
        <v>14</v>
      </c>
      <c r="T8" s="98">
        <v>15</v>
      </c>
      <c r="U8" s="100">
        <v>16</v>
      </c>
      <c r="V8" s="101" t="s">
        <v>60</v>
      </c>
      <c r="W8" s="102">
        <v>17</v>
      </c>
      <c r="X8" s="102">
        <v>18</v>
      </c>
      <c r="Y8" s="89">
        <v>19</v>
      </c>
      <c r="Z8" s="96">
        <v>20</v>
      </c>
    </row>
    <row r="9" spans="1:30" ht="16.5" customHeight="1" x14ac:dyDescent="0.25">
      <c r="A9" s="103" t="s">
        <v>61</v>
      </c>
      <c r="B9" s="104" t="s">
        <v>50</v>
      </c>
      <c r="C9" s="105">
        <v>145414</v>
      </c>
      <c r="D9" s="106">
        <v>80177</v>
      </c>
      <c r="E9" s="107">
        <v>120266</v>
      </c>
      <c r="F9" s="108">
        <v>137450</v>
      </c>
      <c r="G9" s="108"/>
      <c r="H9" s="108">
        <v>5824</v>
      </c>
      <c r="I9" s="108">
        <v>824</v>
      </c>
      <c r="J9" s="109">
        <v>144098</v>
      </c>
      <c r="K9" s="110">
        <v>-1316</v>
      </c>
      <c r="L9" s="111">
        <v>23832</v>
      </c>
      <c r="M9" s="111">
        <v>-4423</v>
      </c>
      <c r="N9" s="112"/>
      <c r="O9" s="112"/>
      <c r="P9" s="113">
        <v>139675</v>
      </c>
      <c r="Q9" s="113">
        <v>133027</v>
      </c>
      <c r="R9" s="113"/>
      <c r="S9" s="113">
        <v>5824</v>
      </c>
      <c r="T9" s="113">
        <v>824</v>
      </c>
      <c r="U9" s="114">
        <v>0.96782102582757368</v>
      </c>
      <c r="V9" s="114"/>
      <c r="W9" s="115">
        <v>1</v>
      </c>
      <c r="X9" s="115">
        <v>1</v>
      </c>
      <c r="Y9" s="110">
        <v>-5739</v>
      </c>
      <c r="Z9" s="110">
        <v>19409</v>
      </c>
      <c r="AB9" s="116"/>
      <c r="AC9" s="117"/>
      <c r="AD9" s="118"/>
    </row>
    <row r="10" spans="1:30" ht="16.5" customHeight="1" x14ac:dyDescent="0.25">
      <c r="A10" s="103" t="s">
        <v>62</v>
      </c>
      <c r="B10" s="104" t="s">
        <v>51</v>
      </c>
      <c r="C10" s="105">
        <v>11019</v>
      </c>
      <c r="D10" s="106">
        <v>4960</v>
      </c>
      <c r="E10" s="107">
        <v>7440</v>
      </c>
      <c r="F10" s="108">
        <v>11538</v>
      </c>
      <c r="G10" s="108"/>
      <c r="H10" s="108">
        <v>63</v>
      </c>
      <c r="I10" s="108">
        <v>1</v>
      </c>
      <c r="J10" s="109">
        <v>11602</v>
      </c>
      <c r="K10" s="110">
        <v>583</v>
      </c>
      <c r="L10" s="110">
        <v>4162</v>
      </c>
      <c r="M10" s="110"/>
      <c r="N10" s="112"/>
      <c r="O10" s="112"/>
      <c r="P10" s="113">
        <v>11602</v>
      </c>
      <c r="Q10" s="113">
        <v>11538</v>
      </c>
      <c r="R10" s="113"/>
      <c r="S10" s="113">
        <v>63</v>
      </c>
      <c r="T10" s="113">
        <v>1</v>
      </c>
      <c r="U10" s="114">
        <v>1</v>
      </c>
      <c r="V10" s="114"/>
      <c r="W10" s="115">
        <v>1</v>
      </c>
      <c r="X10" s="115">
        <v>1</v>
      </c>
      <c r="Y10" s="110">
        <v>583</v>
      </c>
      <c r="Z10" s="110">
        <v>4162</v>
      </c>
      <c r="AB10" s="116"/>
      <c r="AC10" s="117"/>
      <c r="AD10" s="118"/>
    </row>
    <row r="11" spans="1:30" ht="16.5" customHeight="1" x14ac:dyDescent="0.25">
      <c r="A11" s="103" t="s">
        <v>63</v>
      </c>
      <c r="B11" s="104" t="s">
        <v>52</v>
      </c>
      <c r="C11" s="105">
        <v>0</v>
      </c>
      <c r="D11" s="106">
        <v>0</v>
      </c>
      <c r="E11" s="107">
        <v>0</v>
      </c>
      <c r="F11" s="108">
        <v>0</v>
      </c>
      <c r="G11" s="108"/>
      <c r="H11" s="108"/>
      <c r="I11" s="108">
        <v>0</v>
      </c>
      <c r="J11" s="109">
        <v>0</v>
      </c>
      <c r="K11" s="110">
        <v>0</v>
      </c>
      <c r="L11" s="110">
        <v>0</v>
      </c>
      <c r="M11" s="110"/>
      <c r="N11" s="112"/>
      <c r="O11" s="112"/>
      <c r="P11" s="113">
        <v>0</v>
      </c>
      <c r="Q11" s="113">
        <v>0</v>
      </c>
      <c r="R11" s="113"/>
      <c r="S11" s="113">
        <v>0</v>
      </c>
      <c r="T11" s="113">
        <v>0</v>
      </c>
      <c r="U11" s="114"/>
      <c r="V11" s="114"/>
      <c r="W11" s="115"/>
      <c r="X11" s="115"/>
      <c r="Y11" s="110">
        <v>0</v>
      </c>
      <c r="Z11" s="110">
        <v>0</v>
      </c>
      <c r="AB11" s="116"/>
      <c r="AC11" s="117"/>
      <c r="AD11" s="118"/>
    </row>
    <row r="12" spans="1:30" ht="16.5" customHeight="1" x14ac:dyDescent="0.25">
      <c r="A12" s="103" t="s">
        <v>64</v>
      </c>
      <c r="B12" s="104" t="s">
        <v>53</v>
      </c>
      <c r="C12" s="105">
        <v>21258</v>
      </c>
      <c r="D12" s="106">
        <v>11398</v>
      </c>
      <c r="E12" s="107">
        <v>17097</v>
      </c>
      <c r="F12" s="108">
        <v>22010</v>
      </c>
      <c r="G12" s="108"/>
      <c r="H12" s="108">
        <v>1922</v>
      </c>
      <c r="I12" s="108">
        <v>19</v>
      </c>
      <c r="J12" s="109">
        <v>23951</v>
      </c>
      <c r="K12" s="110">
        <v>2693</v>
      </c>
      <c r="L12" s="110">
        <v>6854</v>
      </c>
      <c r="M12" s="110"/>
      <c r="N12" s="112"/>
      <c r="O12" s="112"/>
      <c r="P12" s="113">
        <v>23951</v>
      </c>
      <c r="Q12" s="113">
        <v>22010</v>
      </c>
      <c r="R12" s="113"/>
      <c r="S12" s="113">
        <v>1922</v>
      </c>
      <c r="T12" s="113">
        <v>19</v>
      </c>
      <c r="U12" s="114">
        <v>1</v>
      </c>
      <c r="V12" s="114"/>
      <c r="W12" s="115">
        <v>1</v>
      </c>
      <c r="X12" s="115">
        <v>1</v>
      </c>
      <c r="Y12" s="110">
        <v>2693</v>
      </c>
      <c r="Z12" s="110">
        <v>6854</v>
      </c>
      <c r="AB12" s="116"/>
      <c r="AC12" s="117"/>
      <c r="AD12" s="118"/>
    </row>
    <row r="13" spans="1:30" ht="16.5" customHeight="1" x14ac:dyDescent="0.25">
      <c r="A13" s="103" t="s">
        <v>65</v>
      </c>
      <c r="B13" s="104" t="s">
        <v>54</v>
      </c>
      <c r="C13" s="105">
        <v>6118</v>
      </c>
      <c r="D13" s="106">
        <v>3810</v>
      </c>
      <c r="E13" s="107">
        <v>5715</v>
      </c>
      <c r="F13" s="108">
        <v>1770</v>
      </c>
      <c r="G13" s="108"/>
      <c r="H13" s="108">
        <v>0</v>
      </c>
      <c r="I13" s="108">
        <v>3</v>
      </c>
      <c r="J13" s="109">
        <v>1773</v>
      </c>
      <c r="K13" s="110">
        <v>-4345</v>
      </c>
      <c r="L13" s="110">
        <v>-3942</v>
      </c>
      <c r="M13" s="110"/>
      <c r="N13" s="112"/>
      <c r="O13" s="112"/>
      <c r="P13" s="113">
        <v>1773</v>
      </c>
      <c r="Q13" s="113">
        <v>1770</v>
      </c>
      <c r="R13" s="113"/>
      <c r="S13" s="113">
        <v>0</v>
      </c>
      <c r="T13" s="113">
        <v>3</v>
      </c>
      <c r="U13" s="114">
        <v>1</v>
      </c>
      <c r="V13" s="114"/>
      <c r="W13" s="115"/>
      <c r="X13" s="115">
        <v>1</v>
      </c>
      <c r="Y13" s="110">
        <v>-4345</v>
      </c>
      <c r="Z13" s="110">
        <v>-3942</v>
      </c>
      <c r="AB13" s="116"/>
      <c r="AC13" s="117"/>
      <c r="AD13" s="118"/>
    </row>
    <row r="14" spans="1:30" ht="16.5" customHeight="1" x14ac:dyDescent="0.25">
      <c r="A14" s="103" t="s">
        <v>66</v>
      </c>
      <c r="B14" s="104" t="s">
        <v>67</v>
      </c>
      <c r="C14" s="105">
        <v>2685</v>
      </c>
      <c r="D14" s="106">
        <v>1790</v>
      </c>
      <c r="E14" s="107">
        <v>2685</v>
      </c>
      <c r="F14" s="119">
        <v>2685</v>
      </c>
      <c r="G14" s="119"/>
      <c r="H14" s="119"/>
      <c r="I14" s="119"/>
      <c r="J14" s="120">
        <v>2685</v>
      </c>
      <c r="K14" s="110">
        <v>0</v>
      </c>
      <c r="L14" s="110">
        <v>0</v>
      </c>
      <c r="M14" s="110"/>
      <c r="N14" s="112"/>
      <c r="O14" s="112"/>
      <c r="P14" s="113">
        <v>2685</v>
      </c>
      <c r="Q14" s="113">
        <v>2685</v>
      </c>
      <c r="R14" s="113"/>
      <c r="S14" s="113">
        <v>0</v>
      </c>
      <c r="T14" s="113">
        <v>0</v>
      </c>
      <c r="U14" s="114"/>
      <c r="V14" s="114"/>
      <c r="W14" s="115"/>
      <c r="X14" s="115"/>
      <c r="Y14" s="110">
        <v>0</v>
      </c>
      <c r="Z14" s="110">
        <v>0</v>
      </c>
      <c r="AB14" s="116"/>
      <c r="AC14" s="117"/>
      <c r="AD14" s="118"/>
    </row>
    <row r="15" spans="1:30" ht="16.5" customHeight="1" x14ac:dyDescent="0.25">
      <c r="A15" s="103" t="s">
        <v>68</v>
      </c>
      <c r="B15" s="104" t="s">
        <v>55</v>
      </c>
      <c r="C15" s="105">
        <v>0</v>
      </c>
      <c r="D15" s="106">
        <v>0</v>
      </c>
      <c r="E15" s="107">
        <v>0</v>
      </c>
      <c r="F15" s="108">
        <v>0</v>
      </c>
      <c r="G15" s="108"/>
      <c r="H15" s="108">
        <v>0</v>
      </c>
      <c r="I15" s="108">
        <v>0</v>
      </c>
      <c r="J15" s="109">
        <v>0</v>
      </c>
      <c r="K15" s="110">
        <v>0</v>
      </c>
      <c r="L15" s="110">
        <v>0</v>
      </c>
      <c r="M15" s="110"/>
      <c r="N15" s="112"/>
      <c r="O15" s="112"/>
      <c r="P15" s="113">
        <v>0</v>
      </c>
      <c r="Q15" s="113">
        <v>0</v>
      </c>
      <c r="R15" s="113"/>
      <c r="S15" s="113">
        <v>0</v>
      </c>
      <c r="T15" s="113">
        <v>0</v>
      </c>
      <c r="U15" s="114"/>
      <c r="V15" s="114"/>
      <c r="W15" s="115"/>
      <c r="X15" s="115"/>
      <c r="Y15" s="110">
        <v>0</v>
      </c>
      <c r="Z15" s="110">
        <v>0</v>
      </c>
      <c r="AB15" s="116"/>
      <c r="AC15" s="117"/>
      <c r="AD15" s="118"/>
    </row>
    <row r="16" spans="1:30" ht="16.5" customHeight="1" x14ac:dyDescent="0.25">
      <c r="A16" s="103" t="s">
        <v>69</v>
      </c>
      <c r="B16" s="104" t="s">
        <v>70</v>
      </c>
      <c r="C16" s="105">
        <v>23621</v>
      </c>
      <c r="D16" s="106">
        <v>17494</v>
      </c>
      <c r="E16" s="107">
        <v>26241</v>
      </c>
      <c r="F16" s="108">
        <v>22420</v>
      </c>
      <c r="G16" s="108"/>
      <c r="H16" s="108">
        <v>1609</v>
      </c>
      <c r="I16" s="108">
        <v>308</v>
      </c>
      <c r="J16" s="109">
        <v>24337</v>
      </c>
      <c r="K16" s="110">
        <v>716</v>
      </c>
      <c r="L16" s="110">
        <v>-1904</v>
      </c>
      <c r="M16" s="110"/>
      <c r="N16" s="112"/>
      <c r="O16" s="112"/>
      <c r="P16" s="113">
        <v>24337</v>
      </c>
      <c r="Q16" s="113">
        <v>22420</v>
      </c>
      <c r="R16" s="113"/>
      <c r="S16" s="113">
        <v>1609</v>
      </c>
      <c r="T16" s="113">
        <v>308</v>
      </c>
      <c r="U16" s="114">
        <v>1</v>
      </c>
      <c r="V16" s="114"/>
      <c r="W16" s="115">
        <v>1</v>
      </c>
      <c r="X16" s="115">
        <v>1</v>
      </c>
      <c r="Y16" s="110">
        <v>716</v>
      </c>
      <c r="Z16" s="110">
        <v>-1904</v>
      </c>
      <c r="AB16" s="116"/>
      <c r="AC16" s="117"/>
      <c r="AD16" s="118"/>
    </row>
    <row r="17" spans="1:30" ht="16.5" customHeight="1" x14ac:dyDescent="0.25">
      <c r="A17" s="103" t="s">
        <v>71</v>
      </c>
      <c r="B17" s="104" t="s">
        <v>72</v>
      </c>
      <c r="C17" s="105">
        <v>26023</v>
      </c>
      <c r="D17" s="106">
        <v>13049</v>
      </c>
      <c r="E17" s="107">
        <v>19574</v>
      </c>
      <c r="F17" s="108">
        <v>25568</v>
      </c>
      <c r="G17" s="108"/>
      <c r="H17" s="108">
        <v>1006</v>
      </c>
      <c r="I17" s="108">
        <v>68</v>
      </c>
      <c r="J17" s="109">
        <v>26642</v>
      </c>
      <c r="K17" s="110">
        <v>619</v>
      </c>
      <c r="L17" s="110">
        <v>7068</v>
      </c>
      <c r="M17" s="110"/>
      <c r="N17" s="112"/>
      <c r="O17" s="112"/>
      <c r="P17" s="113">
        <v>26642</v>
      </c>
      <c r="Q17" s="113">
        <v>25568</v>
      </c>
      <c r="R17" s="113"/>
      <c r="S17" s="113">
        <v>1006</v>
      </c>
      <c r="T17" s="113">
        <v>68</v>
      </c>
      <c r="U17" s="114">
        <v>1</v>
      </c>
      <c r="V17" s="114"/>
      <c r="W17" s="115">
        <v>1</v>
      </c>
      <c r="X17" s="115">
        <v>1</v>
      </c>
      <c r="Y17" s="110">
        <v>619</v>
      </c>
      <c r="Z17" s="110">
        <v>7068</v>
      </c>
      <c r="AB17" s="116"/>
      <c r="AC17" s="117"/>
      <c r="AD17" s="118"/>
    </row>
    <row r="18" spans="1:30" ht="16.5" customHeight="1" x14ac:dyDescent="0.25">
      <c r="A18" s="103" t="s">
        <v>73</v>
      </c>
      <c r="B18" s="104" t="s">
        <v>74</v>
      </c>
      <c r="C18" s="105">
        <v>26596</v>
      </c>
      <c r="D18" s="106">
        <v>24222</v>
      </c>
      <c r="E18" s="107">
        <v>36333</v>
      </c>
      <c r="F18" s="108">
        <v>42535</v>
      </c>
      <c r="G18" s="108"/>
      <c r="H18" s="108">
        <v>1910</v>
      </c>
      <c r="I18" s="108">
        <v>164</v>
      </c>
      <c r="J18" s="109">
        <v>44609</v>
      </c>
      <c r="K18" s="110">
        <v>18013</v>
      </c>
      <c r="L18" s="111">
        <v>8276</v>
      </c>
      <c r="M18" s="111">
        <v>-1369</v>
      </c>
      <c r="N18" s="112"/>
      <c r="O18" s="112"/>
      <c r="P18" s="113">
        <v>43240</v>
      </c>
      <c r="Q18" s="113">
        <v>41166</v>
      </c>
      <c r="R18" s="113"/>
      <c r="S18" s="113">
        <v>1910</v>
      </c>
      <c r="T18" s="113">
        <v>164</v>
      </c>
      <c r="U18" s="114">
        <v>0.96781474080169272</v>
      </c>
      <c r="V18" s="114"/>
      <c r="W18" s="115">
        <v>1</v>
      </c>
      <c r="X18" s="115">
        <v>1</v>
      </c>
      <c r="Y18" s="110">
        <v>16644</v>
      </c>
      <c r="Z18" s="110">
        <v>6907</v>
      </c>
      <c r="AB18" s="116"/>
      <c r="AC18" s="117"/>
      <c r="AD18" s="118"/>
    </row>
    <row r="19" spans="1:30" ht="16.5" customHeight="1" x14ac:dyDescent="0.25">
      <c r="A19" s="103" t="s">
        <v>75</v>
      </c>
      <c r="B19" s="104" t="s">
        <v>76</v>
      </c>
      <c r="C19" s="105">
        <v>1805</v>
      </c>
      <c r="D19" s="106">
        <v>1039</v>
      </c>
      <c r="E19" s="107">
        <v>1559</v>
      </c>
      <c r="F19" s="108">
        <v>1642</v>
      </c>
      <c r="G19" s="108"/>
      <c r="H19" s="108">
        <v>0</v>
      </c>
      <c r="I19" s="108">
        <v>7</v>
      </c>
      <c r="J19" s="109">
        <v>1649</v>
      </c>
      <c r="K19" s="110">
        <v>-156</v>
      </c>
      <c r="L19" s="110">
        <v>90</v>
      </c>
      <c r="M19" s="110"/>
      <c r="N19" s="112"/>
      <c r="O19" s="112"/>
      <c r="P19" s="113">
        <v>1649</v>
      </c>
      <c r="Q19" s="113">
        <v>1642</v>
      </c>
      <c r="R19" s="113"/>
      <c r="S19" s="113">
        <v>0</v>
      </c>
      <c r="T19" s="113">
        <v>7</v>
      </c>
      <c r="U19" s="114">
        <v>1</v>
      </c>
      <c r="V19" s="114"/>
      <c r="W19" s="115"/>
      <c r="X19" s="115">
        <v>1</v>
      </c>
      <c r="Y19" s="110">
        <v>-156</v>
      </c>
      <c r="Z19" s="110">
        <v>90</v>
      </c>
      <c r="AB19" s="116"/>
      <c r="AC19" s="117"/>
      <c r="AD19" s="118"/>
    </row>
    <row r="20" spans="1:30" ht="16.5" customHeight="1" x14ac:dyDescent="0.25">
      <c r="A20" s="121" t="s">
        <v>77</v>
      </c>
      <c r="B20" s="104" t="s">
        <v>78</v>
      </c>
      <c r="C20" s="105">
        <v>0</v>
      </c>
      <c r="D20" s="106"/>
      <c r="E20" s="107">
        <v>0</v>
      </c>
      <c r="F20" s="108">
        <v>0</v>
      </c>
      <c r="G20" s="108"/>
      <c r="H20" s="108">
        <v>0</v>
      </c>
      <c r="I20" s="108"/>
      <c r="J20" s="109">
        <v>0</v>
      </c>
      <c r="K20" s="110">
        <v>0</v>
      </c>
      <c r="L20" s="110">
        <v>0</v>
      </c>
      <c r="M20" s="110"/>
      <c r="N20" s="110"/>
      <c r="O20" s="110"/>
      <c r="P20" s="113">
        <v>0</v>
      </c>
      <c r="Q20" s="113">
        <v>0</v>
      </c>
      <c r="R20" s="122"/>
      <c r="S20" s="113">
        <v>0</v>
      </c>
      <c r="T20" s="122">
        <v>0</v>
      </c>
      <c r="U20" s="114"/>
      <c r="V20" s="114"/>
      <c r="W20" s="115"/>
      <c r="X20" s="115"/>
      <c r="Y20" s="110">
        <v>0</v>
      </c>
      <c r="Z20" s="110">
        <v>0</v>
      </c>
      <c r="AB20" s="116"/>
      <c r="AC20" s="117"/>
      <c r="AD20" s="118"/>
    </row>
    <row r="21" spans="1:30" ht="16.5" customHeight="1" x14ac:dyDescent="0.25">
      <c r="A21" s="103" t="s">
        <v>79</v>
      </c>
      <c r="B21" s="104" t="s">
        <v>80</v>
      </c>
      <c r="C21" s="105">
        <v>78671</v>
      </c>
      <c r="D21" s="106">
        <v>38527</v>
      </c>
      <c r="E21" s="107">
        <v>57791</v>
      </c>
      <c r="F21" s="108">
        <v>82368</v>
      </c>
      <c r="G21" s="108"/>
      <c r="H21" s="108">
        <v>6781</v>
      </c>
      <c r="I21" s="108">
        <v>144</v>
      </c>
      <c r="J21" s="109">
        <v>89293</v>
      </c>
      <c r="K21" s="110">
        <v>10622</v>
      </c>
      <c r="L21" s="111">
        <v>31502</v>
      </c>
      <c r="M21" s="111">
        <v>-3267</v>
      </c>
      <c r="N21" s="111">
        <v>-604</v>
      </c>
      <c r="O21" s="110"/>
      <c r="P21" s="113">
        <v>86026</v>
      </c>
      <c r="Q21" s="113">
        <v>79705</v>
      </c>
      <c r="R21" s="122"/>
      <c r="S21" s="113">
        <v>6177</v>
      </c>
      <c r="T21" s="113">
        <v>144</v>
      </c>
      <c r="U21" s="114">
        <v>0.96766948329448332</v>
      </c>
      <c r="V21" s="114"/>
      <c r="W21" s="115">
        <v>0.91092759180061933</v>
      </c>
      <c r="X21" s="115">
        <v>1</v>
      </c>
      <c r="Y21" s="110">
        <v>7355</v>
      </c>
      <c r="Z21" s="110">
        <v>28235</v>
      </c>
      <c r="AB21" s="116"/>
      <c r="AC21" s="117"/>
      <c r="AD21" s="118"/>
    </row>
    <row r="22" spans="1:30" ht="16.5" customHeight="1" x14ac:dyDescent="0.25">
      <c r="A22" s="103" t="s">
        <v>81</v>
      </c>
      <c r="B22" s="104" t="s">
        <v>82</v>
      </c>
      <c r="C22" s="105">
        <v>643</v>
      </c>
      <c r="D22" s="106">
        <v>420</v>
      </c>
      <c r="E22" s="107">
        <v>630</v>
      </c>
      <c r="F22" s="108">
        <v>907</v>
      </c>
      <c r="G22" s="108"/>
      <c r="H22" s="108">
        <v>0</v>
      </c>
      <c r="I22" s="108">
        <v>9</v>
      </c>
      <c r="J22" s="109">
        <v>916</v>
      </c>
      <c r="K22" s="110">
        <v>273</v>
      </c>
      <c r="L22" s="110">
        <v>286</v>
      </c>
      <c r="M22" s="110"/>
      <c r="N22" s="110"/>
      <c r="O22" s="110"/>
      <c r="P22" s="113">
        <v>916</v>
      </c>
      <c r="Q22" s="113">
        <v>907</v>
      </c>
      <c r="R22" s="113"/>
      <c r="S22" s="113">
        <v>0</v>
      </c>
      <c r="T22" s="113">
        <v>9</v>
      </c>
      <c r="U22" s="114">
        <v>1</v>
      </c>
      <c r="V22" s="114"/>
      <c r="W22" s="115"/>
      <c r="X22" s="115">
        <v>1</v>
      </c>
      <c r="Y22" s="110">
        <v>273</v>
      </c>
      <c r="Z22" s="110">
        <v>286</v>
      </c>
      <c r="AB22" s="116"/>
      <c r="AC22" s="117"/>
      <c r="AD22" s="118"/>
    </row>
    <row r="23" spans="1:30" ht="16.5" customHeight="1" x14ac:dyDescent="0.25">
      <c r="A23" s="103" t="s">
        <v>83</v>
      </c>
      <c r="B23" s="104" t="s">
        <v>84</v>
      </c>
      <c r="C23" s="105">
        <v>0</v>
      </c>
      <c r="D23" s="106">
        <v>0</v>
      </c>
      <c r="E23" s="107">
        <v>0</v>
      </c>
      <c r="F23" s="108">
        <v>0</v>
      </c>
      <c r="G23" s="108"/>
      <c r="H23" s="108">
        <v>0</v>
      </c>
      <c r="I23" s="108">
        <v>0</v>
      </c>
      <c r="J23" s="109">
        <v>0</v>
      </c>
      <c r="K23" s="110">
        <v>0</v>
      </c>
      <c r="L23" s="110">
        <v>0</v>
      </c>
      <c r="M23" s="110"/>
      <c r="N23" s="110"/>
      <c r="O23" s="110"/>
      <c r="P23" s="113">
        <v>0</v>
      </c>
      <c r="Q23" s="113">
        <v>0</v>
      </c>
      <c r="R23" s="113"/>
      <c r="S23" s="113">
        <v>0</v>
      </c>
      <c r="T23" s="113">
        <v>0</v>
      </c>
      <c r="U23" s="114"/>
      <c r="V23" s="114"/>
      <c r="W23" s="115"/>
      <c r="X23" s="115"/>
      <c r="Y23" s="110">
        <v>0</v>
      </c>
      <c r="Z23" s="110">
        <v>0</v>
      </c>
      <c r="AB23" s="116"/>
      <c r="AC23" s="117"/>
      <c r="AD23" s="118"/>
    </row>
    <row r="24" spans="1:30" x14ac:dyDescent="0.25">
      <c r="A24" s="123" t="s">
        <v>85</v>
      </c>
      <c r="B24" s="104" t="s">
        <v>86</v>
      </c>
      <c r="C24" s="105">
        <v>10189</v>
      </c>
      <c r="D24" s="106">
        <v>5894</v>
      </c>
      <c r="E24" s="107">
        <v>8841</v>
      </c>
      <c r="F24" s="108">
        <v>11668</v>
      </c>
      <c r="G24" s="108">
        <v>5342</v>
      </c>
      <c r="H24" s="108">
        <v>0</v>
      </c>
      <c r="I24" s="108">
        <v>44</v>
      </c>
      <c r="J24" s="109">
        <v>11712</v>
      </c>
      <c r="K24" s="110">
        <v>1523</v>
      </c>
      <c r="L24" s="110">
        <v>2871</v>
      </c>
      <c r="M24" s="110">
        <v>-782</v>
      </c>
      <c r="N24" s="110"/>
      <c r="O24" s="110"/>
      <c r="P24" s="113">
        <v>10930</v>
      </c>
      <c r="Q24" s="113">
        <v>10886</v>
      </c>
      <c r="R24" s="113">
        <v>4560</v>
      </c>
      <c r="S24" s="113">
        <v>0</v>
      </c>
      <c r="T24" s="113">
        <v>44</v>
      </c>
      <c r="U24" s="114">
        <v>1</v>
      </c>
      <c r="V24" s="114">
        <v>0.85361287907150885</v>
      </c>
      <c r="W24" s="115"/>
      <c r="X24" s="115">
        <v>1</v>
      </c>
      <c r="Y24" s="110">
        <v>741</v>
      </c>
      <c r="Z24" s="110">
        <v>2089</v>
      </c>
      <c r="AB24" s="116"/>
      <c r="AC24" s="117"/>
      <c r="AD24" s="118"/>
    </row>
    <row r="25" spans="1:30" ht="16.5" customHeight="1" x14ac:dyDescent="0.25">
      <c r="A25" s="103" t="s">
        <v>87</v>
      </c>
      <c r="B25" s="104" t="s">
        <v>88</v>
      </c>
      <c r="C25" s="105">
        <v>41036</v>
      </c>
      <c r="D25" s="106">
        <v>22895</v>
      </c>
      <c r="E25" s="107">
        <v>34343</v>
      </c>
      <c r="F25" s="108">
        <v>34343</v>
      </c>
      <c r="G25" s="108"/>
      <c r="H25" s="108">
        <v>650</v>
      </c>
      <c r="I25" s="108">
        <v>1722</v>
      </c>
      <c r="J25" s="109">
        <v>36715</v>
      </c>
      <c r="K25" s="110">
        <v>-4321</v>
      </c>
      <c r="L25" s="110">
        <v>2372</v>
      </c>
      <c r="M25" s="110"/>
      <c r="N25" s="110"/>
      <c r="O25" s="110"/>
      <c r="P25" s="113">
        <v>36715</v>
      </c>
      <c r="Q25" s="113">
        <v>34343</v>
      </c>
      <c r="R25" s="113"/>
      <c r="S25" s="113">
        <v>650</v>
      </c>
      <c r="T25" s="113">
        <v>1722</v>
      </c>
      <c r="U25" s="114">
        <v>1</v>
      </c>
      <c r="V25" s="114"/>
      <c r="W25" s="115">
        <v>1</v>
      </c>
      <c r="X25" s="115">
        <v>1</v>
      </c>
      <c r="Y25" s="110">
        <v>-4321</v>
      </c>
      <c r="Z25" s="110">
        <v>2372</v>
      </c>
      <c r="AB25" s="116"/>
      <c r="AC25" s="117"/>
      <c r="AD25" s="118"/>
    </row>
    <row r="26" spans="1:30" ht="16.5" customHeight="1" x14ac:dyDescent="0.25">
      <c r="A26" s="103" t="s">
        <v>89</v>
      </c>
      <c r="B26" s="104" t="s">
        <v>60</v>
      </c>
      <c r="C26" s="105">
        <v>0</v>
      </c>
      <c r="D26" s="106">
        <v>0</v>
      </c>
      <c r="E26" s="107">
        <v>0</v>
      </c>
      <c r="F26" s="108">
        <v>0</v>
      </c>
      <c r="G26" s="108"/>
      <c r="H26" s="108">
        <v>0</v>
      </c>
      <c r="I26" s="108">
        <v>0</v>
      </c>
      <c r="J26" s="109">
        <v>0</v>
      </c>
      <c r="K26" s="110">
        <v>0</v>
      </c>
      <c r="L26" s="110">
        <v>0</v>
      </c>
      <c r="M26" s="110"/>
      <c r="N26" s="112"/>
      <c r="O26" s="112"/>
      <c r="P26" s="113">
        <v>0</v>
      </c>
      <c r="Q26" s="113">
        <v>0</v>
      </c>
      <c r="R26" s="113"/>
      <c r="S26" s="113">
        <v>0</v>
      </c>
      <c r="T26" s="113">
        <v>0</v>
      </c>
      <c r="U26" s="114"/>
      <c r="V26" s="114"/>
      <c r="W26" s="115"/>
      <c r="X26" s="115"/>
      <c r="Y26" s="110">
        <v>0</v>
      </c>
      <c r="Z26" s="110">
        <v>0</v>
      </c>
      <c r="AB26" s="116"/>
      <c r="AC26" s="117"/>
      <c r="AD26" s="118"/>
    </row>
    <row r="27" spans="1:30" ht="16.5" customHeight="1" x14ac:dyDescent="0.25">
      <c r="A27" s="103" t="s">
        <v>90</v>
      </c>
      <c r="B27" s="104" t="s">
        <v>91</v>
      </c>
      <c r="C27" s="105">
        <v>53294</v>
      </c>
      <c r="D27" s="106">
        <v>34310</v>
      </c>
      <c r="E27" s="107">
        <v>51465</v>
      </c>
      <c r="F27" s="108">
        <v>52615</v>
      </c>
      <c r="G27" s="108"/>
      <c r="H27" s="108">
        <v>1864</v>
      </c>
      <c r="I27" s="108">
        <v>249</v>
      </c>
      <c r="J27" s="109">
        <v>54728</v>
      </c>
      <c r="K27" s="110">
        <v>1434</v>
      </c>
      <c r="L27" s="110">
        <v>3263</v>
      </c>
      <c r="M27" s="110"/>
      <c r="N27" s="112"/>
      <c r="O27" s="112"/>
      <c r="P27" s="113">
        <v>54728</v>
      </c>
      <c r="Q27" s="113">
        <v>52615</v>
      </c>
      <c r="R27" s="113"/>
      <c r="S27" s="113">
        <v>1864</v>
      </c>
      <c r="T27" s="113">
        <v>249</v>
      </c>
      <c r="U27" s="114">
        <v>1</v>
      </c>
      <c r="V27" s="114"/>
      <c r="W27" s="115">
        <v>1</v>
      </c>
      <c r="X27" s="115">
        <v>1</v>
      </c>
      <c r="Y27" s="110">
        <v>1434</v>
      </c>
      <c r="Z27" s="110">
        <v>3263</v>
      </c>
      <c r="AB27" s="116"/>
      <c r="AC27" s="117"/>
      <c r="AD27" s="118"/>
    </row>
    <row r="28" spans="1:30" ht="16.5" customHeight="1" x14ac:dyDescent="0.25">
      <c r="A28" s="103" t="s">
        <v>92</v>
      </c>
      <c r="B28" s="104" t="s">
        <v>93</v>
      </c>
      <c r="C28" s="105">
        <v>64379</v>
      </c>
      <c r="D28" s="106">
        <v>40014</v>
      </c>
      <c r="E28" s="107">
        <v>60021</v>
      </c>
      <c r="F28" s="108">
        <v>70667</v>
      </c>
      <c r="G28" s="108"/>
      <c r="H28" s="108">
        <v>1510</v>
      </c>
      <c r="I28" s="108">
        <v>1460</v>
      </c>
      <c r="J28" s="109">
        <v>73637</v>
      </c>
      <c r="K28" s="110">
        <v>9258</v>
      </c>
      <c r="L28" s="111">
        <v>13616</v>
      </c>
      <c r="M28" s="111">
        <v>-2274</v>
      </c>
      <c r="N28" s="112"/>
      <c r="O28" s="112"/>
      <c r="P28" s="113">
        <v>71363</v>
      </c>
      <c r="Q28" s="113">
        <v>68393</v>
      </c>
      <c r="R28" s="113"/>
      <c r="S28" s="113">
        <v>1510</v>
      </c>
      <c r="T28" s="113">
        <v>1460</v>
      </c>
      <c r="U28" s="114">
        <v>0.96782090650515795</v>
      </c>
      <c r="V28" s="114"/>
      <c r="W28" s="115">
        <v>1</v>
      </c>
      <c r="X28" s="115">
        <v>1</v>
      </c>
      <c r="Y28" s="110">
        <v>6984</v>
      </c>
      <c r="Z28" s="110">
        <v>11342</v>
      </c>
      <c r="AB28" s="116"/>
      <c r="AC28" s="117"/>
      <c r="AD28" s="118"/>
    </row>
    <row r="29" spans="1:30" ht="16.5" customHeight="1" x14ac:dyDescent="0.25">
      <c r="A29" s="103" t="s">
        <v>94</v>
      </c>
      <c r="B29" s="104" t="s">
        <v>95</v>
      </c>
      <c r="C29" s="105">
        <v>0</v>
      </c>
      <c r="D29" s="106">
        <v>0</v>
      </c>
      <c r="E29" s="107">
        <v>0</v>
      </c>
      <c r="F29" s="108">
        <v>0</v>
      </c>
      <c r="G29" s="108"/>
      <c r="H29" s="108">
        <v>0</v>
      </c>
      <c r="I29" s="108">
        <v>0</v>
      </c>
      <c r="J29" s="109">
        <v>0</v>
      </c>
      <c r="K29" s="110">
        <v>0</v>
      </c>
      <c r="L29" s="110">
        <v>0</v>
      </c>
      <c r="M29" s="110"/>
      <c r="N29" s="112"/>
      <c r="O29" s="112"/>
      <c r="P29" s="113">
        <v>0</v>
      </c>
      <c r="Q29" s="113">
        <v>0</v>
      </c>
      <c r="R29" s="113"/>
      <c r="S29" s="113">
        <v>0</v>
      </c>
      <c r="T29" s="113">
        <v>0</v>
      </c>
      <c r="U29" s="114"/>
      <c r="V29" s="114"/>
      <c r="W29" s="115"/>
      <c r="X29" s="115"/>
      <c r="Y29" s="110">
        <v>0</v>
      </c>
      <c r="Z29" s="110">
        <v>0</v>
      </c>
      <c r="AB29" s="116"/>
      <c r="AC29" s="117"/>
      <c r="AD29" s="118"/>
    </row>
    <row r="30" spans="1:30" ht="16.5" customHeight="1" x14ac:dyDescent="0.25">
      <c r="A30" s="103" t="s">
        <v>96</v>
      </c>
      <c r="B30" s="104" t="s">
        <v>97</v>
      </c>
      <c r="C30" s="105">
        <v>265153</v>
      </c>
      <c r="D30" s="106">
        <v>143544</v>
      </c>
      <c r="E30" s="107">
        <v>215316</v>
      </c>
      <c r="F30" s="124">
        <v>239037</v>
      </c>
      <c r="G30" s="124"/>
      <c r="H30" s="108">
        <v>27808</v>
      </c>
      <c r="I30" s="108">
        <v>716</v>
      </c>
      <c r="J30" s="109">
        <v>267561</v>
      </c>
      <c r="K30" s="110">
        <v>2408</v>
      </c>
      <c r="L30" s="111">
        <v>52245</v>
      </c>
      <c r="M30" s="111">
        <v>-7693</v>
      </c>
      <c r="N30" s="112"/>
      <c r="O30" s="112">
        <v>-1750</v>
      </c>
      <c r="P30" s="113">
        <v>258118</v>
      </c>
      <c r="Q30" s="113">
        <v>231344</v>
      </c>
      <c r="R30" s="113"/>
      <c r="S30" s="113">
        <v>26058</v>
      </c>
      <c r="T30" s="113">
        <v>716</v>
      </c>
      <c r="U30" s="114">
        <v>0.96781669783338986</v>
      </c>
      <c r="V30" s="114"/>
      <c r="W30" s="115">
        <v>0.93706846950517841</v>
      </c>
      <c r="X30" s="115">
        <v>1</v>
      </c>
      <c r="Y30" s="110">
        <v>-7035</v>
      </c>
      <c r="Z30" s="110">
        <v>42802</v>
      </c>
      <c r="AB30" s="116"/>
      <c r="AC30" s="117"/>
      <c r="AD30" s="118"/>
    </row>
    <row r="31" spans="1:30" ht="16.5" customHeight="1" x14ac:dyDescent="0.25">
      <c r="A31" s="103" t="s">
        <v>98</v>
      </c>
      <c r="B31" s="104" t="s">
        <v>99</v>
      </c>
      <c r="C31" s="105">
        <v>0</v>
      </c>
      <c r="D31" s="106">
        <v>0</v>
      </c>
      <c r="E31" s="107">
        <v>0</v>
      </c>
      <c r="F31" s="108">
        <v>0</v>
      </c>
      <c r="G31" s="108"/>
      <c r="H31" s="108">
        <v>0</v>
      </c>
      <c r="I31" s="108">
        <v>0</v>
      </c>
      <c r="J31" s="109">
        <v>0</v>
      </c>
      <c r="K31" s="110">
        <v>0</v>
      </c>
      <c r="L31" s="110">
        <v>0</v>
      </c>
      <c r="M31" s="110"/>
      <c r="N31" s="112"/>
      <c r="O31" s="112"/>
      <c r="P31" s="113">
        <v>0</v>
      </c>
      <c r="Q31" s="113">
        <v>0</v>
      </c>
      <c r="R31" s="113"/>
      <c r="S31" s="113">
        <v>0</v>
      </c>
      <c r="T31" s="113">
        <v>0</v>
      </c>
      <c r="U31" s="114"/>
      <c r="V31" s="114"/>
      <c r="W31" s="115"/>
      <c r="X31" s="115"/>
      <c r="Y31" s="110">
        <v>0</v>
      </c>
      <c r="Z31" s="110">
        <v>0</v>
      </c>
      <c r="AB31" s="116"/>
      <c r="AC31" s="117"/>
      <c r="AD31" s="118"/>
    </row>
    <row r="32" spans="1:30" ht="16.5" customHeight="1" x14ac:dyDescent="0.25">
      <c r="A32" s="103" t="s">
        <v>100</v>
      </c>
      <c r="B32" s="104" t="s">
        <v>101</v>
      </c>
      <c r="C32" s="105">
        <v>0</v>
      </c>
      <c r="D32" s="106">
        <v>0</v>
      </c>
      <c r="E32" s="107">
        <v>0</v>
      </c>
      <c r="F32" s="108">
        <v>0</v>
      </c>
      <c r="G32" s="108"/>
      <c r="H32" s="108">
        <v>0</v>
      </c>
      <c r="I32" s="108">
        <v>0</v>
      </c>
      <c r="J32" s="109">
        <v>0</v>
      </c>
      <c r="K32" s="110">
        <v>0</v>
      </c>
      <c r="L32" s="110">
        <v>0</v>
      </c>
      <c r="M32" s="110"/>
      <c r="N32" s="112"/>
      <c r="O32" s="112"/>
      <c r="P32" s="113">
        <v>0</v>
      </c>
      <c r="Q32" s="113">
        <v>0</v>
      </c>
      <c r="R32" s="113"/>
      <c r="S32" s="113">
        <v>0</v>
      </c>
      <c r="T32" s="113">
        <v>0</v>
      </c>
      <c r="U32" s="114"/>
      <c r="V32" s="114"/>
      <c r="W32" s="115"/>
      <c r="X32" s="115"/>
      <c r="Y32" s="110">
        <v>0</v>
      </c>
      <c r="Z32" s="110">
        <v>0</v>
      </c>
      <c r="AB32" s="116"/>
      <c r="AC32" s="117"/>
      <c r="AD32" s="118"/>
    </row>
    <row r="33" spans="1:30" ht="16.5" customHeight="1" x14ac:dyDescent="0.25">
      <c r="A33" s="103" t="s">
        <v>102</v>
      </c>
      <c r="B33" s="104" t="s">
        <v>103</v>
      </c>
      <c r="C33" s="105">
        <v>0</v>
      </c>
      <c r="D33" s="106">
        <v>0</v>
      </c>
      <c r="E33" s="107">
        <v>0</v>
      </c>
      <c r="F33" s="108">
        <v>0</v>
      </c>
      <c r="G33" s="108"/>
      <c r="H33" s="108">
        <v>0</v>
      </c>
      <c r="I33" s="108">
        <v>0</v>
      </c>
      <c r="J33" s="109">
        <v>0</v>
      </c>
      <c r="K33" s="110">
        <v>0</v>
      </c>
      <c r="L33" s="110">
        <v>0</v>
      </c>
      <c r="M33" s="110"/>
      <c r="N33" s="112"/>
      <c r="O33" s="112"/>
      <c r="P33" s="113">
        <v>0</v>
      </c>
      <c r="Q33" s="113">
        <v>0</v>
      </c>
      <c r="R33" s="113"/>
      <c r="S33" s="113">
        <v>0</v>
      </c>
      <c r="T33" s="113">
        <v>0</v>
      </c>
      <c r="U33" s="114"/>
      <c r="V33" s="114"/>
      <c r="W33" s="115"/>
      <c r="X33" s="115"/>
      <c r="Y33" s="110">
        <v>0</v>
      </c>
      <c r="Z33" s="110">
        <v>0</v>
      </c>
      <c r="AB33" s="116"/>
      <c r="AC33" s="117"/>
      <c r="AD33" s="118"/>
    </row>
    <row r="34" spans="1:30" ht="16.5" customHeight="1" x14ac:dyDescent="0.25">
      <c r="A34" s="103" t="s">
        <v>104</v>
      </c>
      <c r="B34" s="104" t="s">
        <v>105</v>
      </c>
      <c r="C34" s="105">
        <v>4781</v>
      </c>
      <c r="D34" s="106">
        <v>2949</v>
      </c>
      <c r="E34" s="107">
        <v>4424</v>
      </c>
      <c r="F34" s="108">
        <v>5542</v>
      </c>
      <c r="G34" s="108"/>
      <c r="H34" s="108">
        <v>0</v>
      </c>
      <c r="I34" s="108">
        <v>7</v>
      </c>
      <c r="J34" s="109">
        <v>5549</v>
      </c>
      <c r="K34" s="110">
        <v>768</v>
      </c>
      <c r="L34" s="110">
        <v>1125</v>
      </c>
      <c r="M34" s="110"/>
      <c r="N34" s="112"/>
      <c r="O34" s="112"/>
      <c r="P34" s="113">
        <v>5549</v>
      </c>
      <c r="Q34" s="113">
        <v>5542</v>
      </c>
      <c r="R34" s="113"/>
      <c r="S34" s="113">
        <v>0</v>
      </c>
      <c r="T34" s="113">
        <v>7</v>
      </c>
      <c r="U34" s="114">
        <v>1</v>
      </c>
      <c r="V34" s="114"/>
      <c r="W34" s="115"/>
      <c r="X34" s="115">
        <v>1</v>
      </c>
      <c r="Y34" s="110">
        <v>768</v>
      </c>
      <c r="Z34" s="110">
        <v>1125</v>
      </c>
      <c r="AB34" s="116"/>
      <c r="AC34" s="117"/>
      <c r="AD34" s="118"/>
    </row>
    <row r="35" spans="1:30" ht="16.5" customHeight="1" x14ac:dyDescent="0.25">
      <c r="A35" s="125" t="s">
        <v>106</v>
      </c>
      <c r="B35" s="104" t="s">
        <v>107</v>
      </c>
      <c r="C35" s="105">
        <v>9354</v>
      </c>
      <c r="D35" s="106">
        <v>6002</v>
      </c>
      <c r="E35" s="107">
        <v>9003</v>
      </c>
      <c r="F35" s="108">
        <v>12561</v>
      </c>
      <c r="G35" s="108"/>
      <c r="H35" s="108">
        <v>0</v>
      </c>
      <c r="I35" s="108">
        <v>7</v>
      </c>
      <c r="J35" s="109">
        <v>12568</v>
      </c>
      <c r="K35" s="110">
        <v>3214</v>
      </c>
      <c r="L35" s="111">
        <v>3565</v>
      </c>
      <c r="M35" s="111">
        <v>-404</v>
      </c>
      <c r="N35" s="112"/>
      <c r="O35" s="112"/>
      <c r="P35" s="113">
        <v>12164</v>
      </c>
      <c r="Q35" s="113">
        <v>12157</v>
      </c>
      <c r="R35" s="113"/>
      <c r="S35" s="113">
        <v>0</v>
      </c>
      <c r="T35" s="113">
        <v>7</v>
      </c>
      <c r="U35" s="114">
        <v>0.96783695565639682</v>
      </c>
      <c r="V35" s="114"/>
      <c r="W35" s="115"/>
      <c r="X35" s="115">
        <v>1</v>
      </c>
      <c r="Y35" s="110">
        <v>2810</v>
      </c>
      <c r="Z35" s="110">
        <v>3161</v>
      </c>
      <c r="AB35" s="116"/>
      <c r="AC35" s="117"/>
      <c r="AD35" s="118"/>
    </row>
    <row r="36" spans="1:30" ht="16.5" customHeight="1" x14ac:dyDescent="0.25">
      <c r="A36" s="103" t="s">
        <v>108</v>
      </c>
      <c r="B36" s="104" t="s">
        <v>109</v>
      </c>
      <c r="C36" s="105">
        <v>2930</v>
      </c>
      <c r="D36" s="106">
        <v>1908</v>
      </c>
      <c r="E36" s="107">
        <v>2862</v>
      </c>
      <c r="F36" s="108">
        <v>1725</v>
      </c>
      <c r="G36" s="108"/>
      <c r="H36" s="108">
        <v>0</v>
      </c>
      <c r="I36" s="108">
        <v>1</v>
      </c>
      <c r="J36" s="109">
        <v>1726</v>
      </c>
      <c r="K36" s="110">
        <v>-1204</v>
      </c>
      <c r="L36" s="110">
        <v>-1136</v>
      </c>
      <c r="M36" s="110"/>
      <c r="N36" s="112"/>
      <c r="O36" s="112"/>
      <c r="P36" s="113">
        <v>1726</v>
      </c>
      <c r="Q36" s="113">
        <v>1725</v>
      </c>
      <c r="R36" s="113"/>
      <c r="S36" s="113">
        <v>0</v>
      </c>
      <c r="T36" s="113">
        <v>1</v>
      </c>
      <c r="U36" s="114">
        <v>1</v>
      </c>
      <c r="V36" s="114"/>
      <c r="W36" s="115"/>
      <c r="X36" s="115"/>
      <c r="Y36" s="110">
        <v>-1204</v>
      </c>
      <c r="Z36" s="110">
        <v>-1136</v>
      </c>
      <c r="AB36" s="116"/>
      <c r="AC36" s="117"/>
      <c r="AD36" s="118"/>
    </row>
    <row r="37" spans="1:30" ht="16.5" customHeight="1" x14ac:dyDescent="0.25">
      <c r="A37" s="103" t="s">
        <v>110</v>
      </c>
      <c r="B37" s="104" t="s">
        <v>111</v>
      </c>
      <c r="C37" s="105">
        <v>615288</v>
      </c>
      <c r="D37" s="106">
        <v>297355</v>
      </c>
      <c r="E37" s="107">
        <v>446033</v>
      </c>
      <c r="F37" s="108">
        <v>551376</v>
      </c>
      <c r="G37" s="108"/>
      <c r="H37" s="108">
        <v>21258</v>
      </c>
      <c r="I37" s="108">
        <v>1464</v>
      </c>
      <c r="J37" s="109">
        <v>574098</v>
      </c>
      <c r="K37" s="110">
        <v>-41190</v>
      </c>
      <c r="L37" s="111">
        <v>128065</v>
      </c>
      <c r="M37" s="111">
        <v>-104657</v>
      </c>
      <c r="N37" s="112"/>
      <c r="O37" s="112">
        <v>-2396</v>
      </c>
      <c r="P37" s="113">
        <v>467045</v>
      </c>
      <c r="Q37" s="113">
        <v>446719</v>
      </c>
      <c r="R37" s="113"/>
      <c r="S37" s="113">
        <v>18862</v>
      </c>
      <c r="T37" s="113">
        <v>1464</v>
      </c>
      <c r="U37" s="114">
        <v>0.81018941702214098</v>
      </c>
      <c r="V37" s="114"/>
      <c r="W37" s="115">
        <v>0.8872894910151472</v>
      </c>
      <c r="X37" s="115">
        <v>1</v>
      </c>
      <c r="Y37" s="110">
        <v>-148243</v>
      </c>
      <c r="Z37" s="110">
        <v>21012</v>
      </c>
      <c r="AB37" s="116"/>
      <c r="AC37" s="117"/>
      <c r="AD37" s="118"/>
    </row>
    <row r="38" spans="1:30" ht="16.5" customHeight="1" x14ac:dyDescent="0.25">
      <c r="A38" s="103" t="s">
        <v>112</v>
      </c>
      <c r="B38" s="104" t="s">
        <v>113</v>
      </c>
      <c r="C38" s="105">
        <v>0</v>
      </c>
      <c r="D38" s="106">
        <v>0</v>
      </c>
      <c r="E38" s="107">
        <v>0</v>
      </c>
      <c r="F38" s="108">
        <v>0</v>
      </c>
      <c r="G38" s="108"/>
      <c r="H38" s="108">
        <v>0</v>
      </c>
      <c r="I38" s="108">
        <v>0</v>
      </c>
      <c r="J38" s="109">
        <v>0</v>
      </c>
      <c r="K38" s="110">
        <v>0</v>
      </c>
      <c r="L38" s="110">
        <v>0</v>
      </c>
      <c r="M38" s="110"/>
      <c r="N38" s="112"/>
      <c r="O38" s="112"/>
      <c r="P38" s="113">
        <v>0</v>
      </c>
      <c r="Q38" s="113">
        <v>0</v>
      </c>
      <c r="R38" s="113"/>
      <c r="S38" s="113">
        <v>0</v>
      </c>
      <c r="T38" s="113">
        <v>0</v>
      </c>
      <c r="U38" s="114"/>
      <c r="V38" s="114"/>
      <c r="W38" s="115"/>
      <c r="X38" s="115"/>
      <c r="Y38" s="110">
        <v>0</v>
      </c>
      <c r="Z38" s="110">
        <v>0</v>
      </c>
      <c r="AB38" s="116"/>
      <c r="AC38" s="117"/>
      <c r="AD38" s="118"/>
    </row>
    <row r="39" spans="1:30" ht="16.5" customHeight="1" x14ac:dyDescent="0.25">
      <c r="A39" s="103" t="s">
        <v>114</v>
      </c>
      <c r="B39" s="104" t="s">
        <v>115</v>
      </c>
      <c r="C39" s="105">
        <v>0</v>
      </c>
      <c r="D39" s="106">
        <v>0</v>
      </c>
      <c r="E39" s="107">
        <v>0</v>
      </c>
      <c r="F39" s="108">
        <v>0</v>
      </c>
      <c r="G39" s="108"/>
      <c r="H39" s="108">
        <v>0</v>
      </c>
      <c r="I39" s="108">
        <v>0</v>
      </c>
      <c r="J39" s="109">
        <v>0</v>
      </c>
      <c r="K39" s="110">
        <v>0</v>
      </c>
      <c r="L39" s="110">
        <v>0</v>
      </c>
      <c r="M39" s="110"/>
      <c r="N39" s="112"/>
      <c r="O39" s="112"/>
      <c r="P39" s="113">
        <v>0</v>
      </c>
      <c r="Q39" s="113">
        <v>0</v>
      </c>
      <c r="R39" s="113"/>
      <c r="S39" s="113">
        <v>0</v>
      </c>
      <c r="T39" s="113">
        <v>0</v>
      </c>
      <c r="U39" s="114"/>
      <c r="V39" s="114"/>
      <c r="W39" s="115"/>
      <c r="X39" s="115"/>
      <c r="Y39" s="110">
        <v>0</v>
      </c>
      <c r="Z39" s="110">
        <v>0</v>
      </c>
      <c r="AB39" s="116"/>
      <c r="AC39" s="117"/>
      <c r="AD39" s="118"/>
    </row>
    <row r="40" spans="1:30" ht="16.5" customHeight="1" x14ac:dyDescent="0.25">
      <c r="A40" s="103" t="s">
        <v>116</v>
      </c>
      <c r="B40" s="104" t="s">
        <v>117</v>
      </c>
      <c r="C40" s="105">
        <v>51314</v>
      </c>
      <c r="D40" s="106">
        <v>24601</v>
      </c>
      <c r="E40" s="107">
        <v>36902</v>
      </c>
      <c r="F40" s="108">
        <v>66113</v>
      </c>
      <c r="G40" s="108"/>
      <c r="H40" s="108">
        <v>4647</v>
      </c>
      <c r="I40" s="108">
        <v>229</v>
      </c>
      <c r="J40" s="109">
        <v>70989</v>
      </c>
      <c r="K40" s="110">
        <v>19675</v>
      </c>
      <c r="L40" s="111">
        <v>34087</v>
      </c>
      <c r="M40" s="111">
        <v>-2128</v>
      </c>
      <c r="N40" s="112"/>
      <c r="O40" s="112"/>
      <c r="P40" s="113">
        <v>68861</v>
      </c>
      <c r="Q40" s="113">
        <v>63985</v>
      </c>
      <c r="R40" s="122"/>
      <c r="S40" s="113">
        <v>4647</v>
      </c>
      <c r="T40" s="113">
        <v>229</v>
      </c>
      <c r="U40" s="114">
        <v>0.96781268434347256</v>
      </c>
      <c r="V40" s="114"/>
      <c r="W40" s="115">
        <v>1</v>
      </c>
      <c r="X40" s="115">
        <v>1</v>
      </c>
      <c r="Y40" s="110">
        <v>17547</v>
      </c>
      <c r="Z40" s="110">
        <v>31959</v>
      </c>
      <c r="AB40" s="116"/>
      <c r="AC40" s="117"/>
      <c r="AD40" s="118"/>
    </row>
    <row r="41" spans="1:30" ht="16.5" customHeight="1" x14ac:dyDescent="0.25">
      <c r="A41" s="103" t="s">
        <v>118</v>
      </c>
      <c r="B41" s="104" t="s">
        <v>119</v>
      </c>
      <c r="C41" s="105">
        <v>29036</v>
      </c>
      <c r="D41" s="106">
        <v>14700</v>
      </c>
      <c r="E41" s="107">
        <v>22050</v>
      </c>
      <c r="F41" s="108">
        <v>29315</v>
      </c>
      <c r="G41" s="108"/>
      <c r="H41" s="108">
        <v>0</v>
      </c>
      <c r="I41" s="108">
        <v>87</v>
      </c>
      <c r="J41" s="109">
        <v>29402</v>
      </c>
      <c r="K41" s="110">
        <v>366</v>
      </c>
      <c r="L41" s="110">
        <v>7352</v>
      </c>
      <c r="M41" s="110"/>
      <c r="N41" s="112"/>
      <c r="O41" s="112"/>
      <c r="P41" s="113">
        <v>29402</v>
      </c>
      <c r="Q41" s="113">
        <v>29315</v>
      </c>
      <c r="R41" s="122"/>
      <c r="S41" s="113">
        <v>0</v>
      </c>
      <c r="T41" s="113">
        <v>87</v>
      </c>
      <c r="U41" s="114">
        <v>1</v>
      </c>
      <c r="V41" s="114"/>
      <c r="W41" s="115"/>
      <c r="X41" s="115">
        <v>1</v>
      </c>
      <c r="Y41" s="110">
        <v>366</v>
      </c>
      <c r="Z41" s="110">
        <v>7352</v>
      </c>
      <c r="AB41" s="116"/>
      <c r="AC41" s="117"/>
      <c r="AD41" s="118"/>
    </row>
    <row r="42" spans="1:30" ht="16.5" customHeight="1" x14ac:dyDescent="0.25">
      <c r="A42" s="103" t="s">
        <v>120</v>
      </c>
      <c r="B42" s="104" t="s">
        <v>121</v>
      </c>
      <c r="C42" s="105">
        <v>0</v>
      </c>
      <c r="D42" s="106">
        <v>0</v>
      </c>
      <c r="E42" s="107">
        <v>0</v>
      </c>
      <c r="F42" s="108">
        <v>0</v>
      </c>
      <c r="G42" s="108"/>
      <c r="H42" s="108"/>
      <c r="I42" s="108">
        <v>0</v>
      </c>
      <c r="J42" s="109">
        <v>0</v>
      </c>
      <c r="K42" s="110">
        <v>0</v>
      </c>
      <c r="L42" s="110">
        <v>0</v>
      </c>
      <c r="M42" s="110"/>
      <c r="N42" s="112"/>
      <c r="O42" s="112"/>
      <c r="P42" s="113">
        <v>0</v>
      </c>
      <c r="Q42" s="113">
        <v>0</v>
      </c>
      <c r="R42" s="122"/>
      <c r="S42" s="113">
        <v>0</v>
      </c>
      <c r="T42" s="113">
        <v>0</v>
      </c>
      <c r="U42" s="114"/>
      <c r="V42" s="114"/>
      <c r="W42" s="115"/>
      <c r="X42" s="115"/>
      <c r="Y42" s="110">
        <v>0</v>
      </c>
      <c r="Z42" s="110">
        <v>0</v>
      </c>
      <c r="AB42" s="116"/>
      <c r="AC42" s="117"/>
      <c r="AD42" s="118"/>
    </row>
    <row r="43" spans="1:30" ht="16.5" customHeight="1" x14ac:dyDescent="0.25">
      <c r="A43" s="103" t="s">
        <v>122</v>
      </c>
      <c r="B43" s="104" t="s">
        <v>123</v>
      </c>
      <c r="C43" s="105">
        <v>83536</v>
      </c>
      <c r="D43" s="106">
        <v>40361</v>
      </c>
      <c r="E43" s="107">
        <v>60542</v>
      </c>
      <c r="F43" s="108">
        <v>96807</v>
      </c>
      <c r="G43" s="108"/>
      <c r="H43" s="108">
        <v>3917</v>
      </c>
      <c r="I43" s="108">
        <v>275</v>
      </c>
      <c r="J43" s="109">
        <v>100999</v>
      </c>
      <c r="K43" s="110">
        <v>17463</v>
      </c>
      <c r="L43" s="111">
        <v>40457</v>
      </c>
      <c r="M43" s="111">
        <v>-3115</v>
      </c>
      <c r="N43" s="112"/>
      <c r="O43" s="112"/>
      <c r="P43" s="113">
        <v>97884</v>
      </c>
      <c r="Q43" s="113">
        <v>93692</v>
      </c>
      <c r="R43" s="122"/>
      <c r="S43" s="113">
        <v>3917</v>
      </c>
      <c r="T43" s="113">
        <v>275</v>
      </c>
      <c r="U43" s="114">
        <v>0.96782257481380474</v>
      </c>
      <c r="V43" s="114"/>
      <c r="W43" s="115">
        <v>1</v>
      </c>
      <c r="X43" s="115">
        <v>1</v>
      </c>
      <c r="Y43" s="110">
        <v>14348</v>
      </c>
      <c r="Z43" s="110">
        <v>37342</v>
      </c>
      <c r="AB43" s="116"/>
      <c r="AC43" s="117"/>
      <c r="AD43" s="118"/>
    </row>
    <row r="44" spans="1:30" ht="16.5" customHeight="1" x14ac:dyDescent="0.25">
      <c r="A44" s="103" t="s">
        <v>124</v>
      </c>
      <c r="B44" s="104" t="s">
        <v>125</v>
      </c>
      <c r="C44" s="105">
        <v>0</v>
      </c>
      <c r="D44" s="106">
        <v>0</v>
      </c>
      <c r="E44" s="107">
        <v>0</v>
      </c>
      <c r="F44" s="108">
        <v>0</v>
      </c>
      <c r="G44" s="108"/>
      <c r="H44" s="108">
        <v>0</v>
      </c>
      <c r="I44" s="108">
        <v>0</v>
      </c>
      <c r="J44" s="109">
        <v>0</v>
      </c>
      <c r="K44" s="110">
        <v>0</v>
      </c>
      <c r="L44" s="110">
        <v>0</v>
      </c>
      <c r="M44" s="110"/>
      <c r="N44" s="112"/>
      <c r="O44" s="112"/>
      <c r="P44" s="113">
        <v>0</v>
      </c>
      <c r="Q44" s="113">
        <v>0</v>
      </c>
      <c r="R44" s="122"/>
      <c r="S44" s="113">
        <v>0</v>
      </c>
      <c r="T44" s="113">
        <v>0</v>
      </c>
      <c r="U44" s="114"/>
      <c r="V44" s="114"/>
      <c r="W44" s="115"/>
      <c r="X44" s="115"/>
      <c r="Y44" s="110">
        <v>0</v>
      </c>
      <c r="Z44" s="110">
        <v>0</v>
      </c>
      <c r="AB44" s="116"/>
      <c r="AC44" s="117"/>
      <c r="AD44" s="118"/>
    </row>
    <row r="45" spans="1:30" ht="26.25" customHeight="1" x14ac:dyDescent="0.25">
      <c r="A45" s="103" t="s">
        <v>126</v>
      </c>
      <c r="B45" s="104" t="s">
        <v>127</v>
      </c>
      <c r="C45" s="105">
        <v>611445</v>
      </c>
      <c r="D45" s="106">
        <v>337464</v>
      </c>
      <c r="E45" s="107">
        <v>506196</v>
      </c>
      <c r="F45" s="108">
        <v>577325</v>
      </c>
      <c r="G45" s="108"/>
      <c r="H45" s="108">
        <v>19244</v>
      </c>
      <c r="I45" s="108">
        <v>10865</v>
      </c>
      <c r="J45" s="109">
        <v>607434</v>
      </c>
      <c r="K45" s="110">
        <v>-4011</v>
      </c>
      <c r="L45" s="111">
        <v>101238</v>
      </c>
      <c r="M45" s="126">
        <v>-18580</v>
      </c>
      <c r="N45" s="112"/>
      <c r="O45" s="112"/>
      <c r="P45" s="113">
        <v>588854</v>
      </c>
      <c r="Q45" s="113">
        <v>558745</v>
      </c>
      <c r="R45" s="122"/>
      <c r="S45" s="113">
        <v>19244</v>
      </c>
      <c r="T45" s="113">
        <v>10865</v>
      </c>
      <c r="U45" s="114">
        <v>0.96781708742909112</v>
      </c>
      <c r="V45" s="114"/>
      <c r="W45" s="115">
        <v>1</v>
      </c>
      <c r="X45" s="115">
        <v>1</v>
      </c>
      <c r="Y45" s="110">
        <v>-22591</v>
      </c>
      <c r="Z45" s="110">
        <v>82658</v>
      </c>
      <c r="AB45" s="116"/>
      <c r="AC45" s="117"/>
      <c r="AD45" s="118"/>
    </row>
    <row r="46" spans="1:30" ht="16.5" customHeight="1" x14ac:dyDescent="0.25">
      <c r="A46" s="103" t="s">
        <v>128</v>
      </c>
      <c r="B46" s="104" t="s">
        <v>129</v>
      </c>
      <c r="C46" s="105">
        <v>40753</v>
      </c>
      <c r="D46" s="106">
        <v>27626</v>
      </c>
      <c r="E46" s="107">
        <v>41439</v>
      </c>
      <c r="F46" s="108">
        <v>45161</v>
      </c>
      <c r="G46" s="108"/>
      <c r="H46" s="108">
        <v>768</v>
      </c>
      <c r="I46" s="108">
        <v>51</v>
      </c>
      <c r="J46" s="109">
        <v>45980</v>
      </c>
      <c r="K46" s="110">
        <v>5227</v>
      </c>
      <c r="L46" s="110">
        <v>4541</v>
      </c>
      <c r="M46" s="110"/>
      <c r="N46" s="112"/>
      <c r="O46" s="112"/>
      <c r="P46" s="113">
        <v>45980</v>
      </c>
      <c r="Q46" s="113">
        <v>45161</v>
      </c>
      <c r="R46" s="122"/>
      <c r="S46" s="113">
        <v>768</v>
      </c>
      <c r="T46" s="113">
        <v>51</v>
      </c>
      <c r="U46" s="114">
        <v>1</v>
      </c>
      <c r="V46" s="114"/>
      <c r="W46" s="115">
        <v>1</v>
      </c>
      <c r="X46" s="115">
        <v>1</v>
      </c>
      <c r="Y46" s="110">
        <v>5227</v>
      </c>
      <c r="Z46" s="110">
        <v>4541</v>
      </c>
      <c r="AB46" s="116"/>
      <c r="AC46" s="117"/>
      <c r="AD46" s="118"/>
    </row>
    <row r="47" spans="1:30" ht="16.5" customHeight="1" x14ac:dyDescent="0.25">
      <c r="A47" s="103" t="s">
        <v>130</v>
      </c>
      <c r="B47" s="104" t="s">
        <v>131</v>
      </c>
      <c r="C47" s="105">
        <v>0</v>
      </c>
      <c r="D47" s="106">
        <v>0</v>
      </c>
      <c r="E47" s="107">
        <v>0</v>
      </c>
      <c r="F47" s="108">
        <v>0</v>
      </c>
      <c r="G47" s="108"/>
      <c r="H47" s="108">
        <v>0</v>
      </c>
      <c r="I47" s="108">
        <v>0</v>
      </c>
      <c r="J47" s="109">
        <v>0</v>
      </c>
      <c r="K47" s="110">
        <v>0</v>
      </c>
      <c r="L47" s="110">
        <v>0</v>
      </c>
      <c r="M47" s="110"/>
      <c r="N47" s="112"/>
      <c r="O47" s="112"/>
      <c r="P47" s="113">
        <v>0</v>
      </c>
      <c r="Q47" s="113">
        <v>0</v>
      </c>
      <c r="R47" s="113"/>
      <c r="S47" s="113">
        <v>0</v>
      </c>
      <c r="T47" s="113">
        <v>0</v>
      </c>
      <c r="U47" s="114"/>
      <c r="V47" s="114"/>
      <c r="W47" s="115"/>
      <c r="X47" s="115"/>
      <c r="Y47" s="110">
        <v>0</v>
      </c>
      <c r="Z47" s="110">
        <v>0</v>
      </c>
      <c r="AB47" s="116"/>
      <c r="AC47" s="117"/>
      <c r="AD47" s="118"/>
    </row>
    <row r="48" spans="1:30" ht="27" customHeight="1" x14ac:dyDescent="0.25">
      <c r="A48" s="103" t="s">
        <v>132</v>
      </c>
      <c r="B48" s="104" t="s">
        <v>133</v>
      </c>
      <c r="C48" s="105">
        <v>0</v>
      </c>
      <c r="D48" s="106">
        <v>0</v>
      </c>
      <c r="E48" s="107">
        <v>0</v>
      </c>
      <c r="F48" s="108">
        <v>0</v>
      </c>
      <c r="G48" s="108"/>
      <c r="H48" s="108">
        <v>0</v>
      </c>
      <c r="I48" s="108">
        <v>0</v>
      </c>
      <c r="J48" s="109">
        <v>0</v>
      </c>
      <c r="K48" s="110">
        <v>0</v>
      </c>
      <c r="L48" s="110">
        <v>0</v>
      </c>
      <c r="M48" s="110"/>
      <c r="N48" s="112"/>
      <c r="O48" s="112"/>
      <c r="P48" s="113">
        <v>0</v>
      </c>
      <c r="Q48" s="113">
        <v>0</v>
      </c>
      <c r="R48" s="113"/>
      <c r="S48" s="113">
        <v>0</v>
      </c>
      <c r="T48" s="113">
        <v>0</v>
      </c>
      <c r="U48" s="114"/>
      <c r="V48" s="114"/>
      <c r="W48" s="115"/>
      <c r="X48" s="115"/>
      <c r="Y48" s="110">
        <v>0</v>
      </c>
      <c r="Z48" s="110">
        <v>0</v>
      </c>
      <c r="AB48" s="116"/>
      <c r="AC48" s="117"/>
      <c r="AD48" s="118"/>
    </row>
    <row r="49" spans="1:30" ht="16.5" customHeight="1" x14ac:dyDescent="0.25">
      <c r="A49" s="103" t="s">
        <v>134</v>
      </c>
      <c r="B49" s="104" t="s">
        <v>135</v>
      </c>
      <c r="C49" s="105">
        <v>0</v>
      </c>
      <c r="D49" s="106">
        <v>0</v>
      </c>
      <c r="E49" s="107">
        <v>0</v>
      </c>
      <c r="F49" s="108">
        <v>0</v>
      </c>
      <c r="G49" s="108"/>
      <c r="H49" s="108">
        <v>0</v>
      </c>
      <c r="I49" s="108">
        <v>0</v>
      </c>
      <c r="J49" s="109">
        <v>0</v>
      </c>
      <c r="K49" s="110">
        <v>0</v>
      </c>
      <c r="L49" s="110">
        <v>0</v>
      </c>
      <c r="M49" s="110"/>
      <c r="N49" s="112"/>
      <c r="O49" s="112"/>
      <c r="P49" s="113">
        <v>0</v>
      </c>
      <c r="Q49" s="113">
        <v>0</v>
      </c>
      <c r="R49" s="113"/>
      <c r="S49" s="113">
        <v>0</v>
      </c>
      <c r="T49" s="113">
        <v>0</v>
      </c>
      <c r="U49" s="114"/>
      <c r="V49" s="114"/>
      <c r="W49" s="115"/>
      <c r="X49" s="115"/>
      <c r="Y49" s="110">
        <v>0</v>
      </c>
      <c r="Z49" s="110">
        <v>0</v>
      </c>
      <c r="AB49" s="116"/>
      <c r="AC49" s="117"/>
      <c r="AD49" s="118"/>
    </row>
    <row r="50" spans="1:30" ht="41.25" customHeight="1" x14ac:dyDescent="0.25">
      <c r="A50" s="103" t="s">
        <v>136</v>
      </c>
      <c r="B50" s="104" t="s">
        <v>137</v>
      </c>
      <c r="C50" s="127" t="s">
        <v>138</v>
      </c>
      <c r="D50" s="128" t="s">
        <v>138</v>
      </c>
      <c r="E50" s="129" t="s">
        <v>138</v>
      </c>
      <c r="F50" s="130" t="s">
        <v>138</v>
      </c>
      <c r="G50" s="130"/>
      <c r="H50" s="130" t="s">
        <v>138</v>
      </c>
      <c r="I50" s="130" t="s">
        <v>138</v>
      </c>
      <c r="J50" s="131" t="s">
        <v>138</v>
      </c>
      <c r="K50" s="132" t="s">
        <v>138</v>
      </c>
      <c r="L50" s="132" t="s">
        <v>138</v>
      </c>
      <c r="M50" s="132"/>
      <c r="N50" s="92"/>
      <c r="O50" s="92"/>
      <c r="P50" s="133" t="s">
        <v>138</v>
      </c>
      <c r="Q50" s="133" t="s">
        <v>138</v>
      </c>
      <c r="R50" s="133"/>
      <c r="S50" s="133" t="s">
        <v>138</v>
      </c>
      <c r="T50" s="133" t="s">
        <v>138</v>
      </c>
      <c r="U50" s="114" t="s">
        <v>138</v>
      </c>
      <c r="V50" s="114"/>
      <c r="W50" s="115" t="s">
        <v>138</v>
      </c>
      <c r="X50" s="115" t="s">
        <v>138</v>
      </c>
      <c r="Y50" s="132" t="s">
        <v>138</v>
      </c>
      <c r="Z50" s="132" t="s">
        <v>138</v>
      </c>
      <c r="AB50" s="116"/>
      <c r="AC50" s="117"/>
      <c r="AD50" s="118"/>
    </row>
    <row r="51" spans="1:30" ht="30.75" customHeight="1" x14ac:dyDescent="0.25">
      <c r="A51" s="121" t="s">
        <v>139</v>
      </c>
      <c r="B51" s="134" t="s">
        <v>140</v>
      </c>
      <c r="C51" s="135">
        <v>2223656</v>
      </c>
      <c r="D51" s="135">
        <v>1194719</v>
      </c>
      <c r="E51" s="135">
        <v>1792083</v>
      </c>
      <c r="F51" s="135">
        <v>2142463</v>
      </c>
      <c r="G51" s="135">
        <v>5342</v>
      </c>
      <c r="H51" s="135">
        <v>100781</v>
      </c>
      <c r="I51" s="135">
        <v>18724</v>
      </c>
      <c r="J51" s="136">
        <v>2261968</v>
      </c>
      <c r="K51" s="136">
        <v>38312</v>
      </c>
      <c r="L51" s="136">
        <v>469885</v>
      </c>
      <c r="M51" s="136">
        <v>-148692</v>
      </c>
      <c r="N51" s="136">
        <v>-604</v>
      </c>
      <c r="O51" s="136">
        <v>-4146</v>
      </c>
      <c r="P51" s="136">
        <v>2109130</v>
      </c>
      <c r="Q51" s="136">
        <v>1994375</v>
      </c>
      <c r="R51" s="136">
        <v>4560</v>
      </c>
      <c r="S51" s="136">
        <v>96031</v>
      </c>
      <c r="T51" s="136">
        <v>18724</v>
      </c>
      <c r="U51" s="137">
        <v>0.93087955311246917</v>
      </c>
      <c r="V51" s="137"/>
      <c r="W51" s="138">
        <v>0.95286810013792278</v>
      </c>
      <c r="X51" s="138">
        <v>1</v>
      </c>
      <c r="Y51" s="136">
        <v>-114526</v>
      </c>
      <c r="Z51" s="136">
        <v>317047</v>
      </c>
      <c r="AB51" s="116"/>
      <c r="AC51" s="117"/>
      <c r="AD51" s="118"/>
    </row>
    <row r="52" spans="1:30" hidden="1" x14ac:dyDescent="0.25">
      <c r="A52" s="139" t="s">
        <v>141</v>
      </c>
      <c r="B52" s="140" t="s">
        <v>142</v>
      </c>
      <c r="C52" s="141">
        <v>228675</v>
      </c>
      <c r="F52" s="142">
        <v>7387762.2199999997</v>
      </c>
      <c r="G52" s="142"/>
      <c r="H52" s="142"/>
      <c r="I52" s="141">
        <v>115927</v>
      </c>
      <c r="J52" s="141">
        <v>1005217</v>
      </c>
    </row>
    <row r="53" spans="1:30" x14ac:dyDescent="0.25">
      <c r="F53" s="143"/>
      <c r="G53" s="143"/>
      <c r="H53" s="143">
        <v>0</v>
      </c>
      <c r="I53" s="143">
        <v>0</v>
      </c>
      <c r="J53" s="143">
        <v>0</v>
      </c>
      <c r="N53" s="261">
        <v>-4750</v>
      </c>
      <c r="O53" s="262"/>
      <c r="P53" s="144">
        <v>2109130</v>
      </c>
      <c r="T53" s="88"/>
      <c r="U53" s="88"/>
      <c r="V53" s="88"/>
      <c r="W53" s="88"/>
      <c r="X53" s="88"/>
    </row>
    <row r="54" spans="1:30" x14ac:dyDescent="0.25">
      <c r="A54" s="83" t="s">
        <v>143</v>
      </c>
      <c r="E54" s="118"/>
      <c r="F54" s="145"/>
      <c r="G54" s="145"/>
      <c r="H54" s="145"/>
      <c r="K54" s="146"/>
      <c r="L54" s="144">
        <v>1876239</v>
      </c>
      <c r="M54" s="144"/>
      <c r="N54" s="144"/>
      <c r="O54" s="144"/>
      <c r="P54" s="147">
        <v>0</v>
      </c>
      <c r="Q54" s="148">
        <v>0</v>
      </c>
      <c r="R54" s="148"/>
      <c r="S54" s="148"/>
      <c r="T54" s="148"/>
      <c r="U54" s="148"/>
      <c r="V54" s="148"/>
      <c r="W54" s="148"/>
      <c r="X54" s="148"/>
      <c r="Y54" s="118"/>
    </row>
    <row r="55" spans="1:30" x14ac:dyDescent="0.25">
      <c r="A55" s="83" t="s">
        <v>144</v>
      </c>
      <c r="F55" s="143"/>
      <c r="G55" s="143"/>
      <c r="H55" s="143"/>
      <c r="I55" s="143"/>
      <c r="J55" s="143"/>
      <c r="L55" s="144">
        <v>-151440.00351900002</v>
      </c>
      <c r="M55" s="144"/>
      <c r="N55" s="144"/>
      <c r="O55" s="144"/>
      <c r="P55" s="147"/>
      <c r="Q55" s="148"/>
      <c r="R55" s="148"/>
      <c r="S55" s="148"/>
      <c r="T55" s="148"/>
      <c r="U55" s="148"/>
      <c r="V55" s="148"/>
      <c r="W55" s="148"/>
      <c r="X55" s="148"/>
    </row>
    <row r="56" spans="1:30" ht="15.75" x14ac:dyDescent="0.25">
      <c r="A56" s="269" t="s">
        <v>145</v>
      </c>
      <c r="B56" s="270"/>
      <c r="C56" s="270"/>
      <c r="D56" s="271"/>
      <c r="E56" s="149">
        <v>1230737</v>
      </c>
      <c r="L56" s="83">
        <v>-8.0714665625754509E-2</v>
      </c>
      <c r="T56" s="88"/>
      <c r="U56" s="88"/>
      <c r="V56" s="88"/>
      <c r="W56" s="88"/>
      <c r="X56" s="88"/>
    </row>
    <row r="57" spans="1:30" ht="15.75" x14ac:dyDescent="0.25">
      <c r="A57" s="269" t="s">
        <v>146</v>
      </c>
      <c r="B57" s="270"/>
      <c r="C57" s="270"/>
      <c r="D57" s="271"/>
      <c r="E57" s="150">
        <v>1.713713</v>
      </c>
      <c r="T57" s="88"/>
      <c r="U57" s="88"/>
      <c r="V57" s="88"/>
      <c r="W57" s="88"/>
      <c r="X57" s="88"/>
    </row>
    <row r="58" spans="1:30" ht="15.75" x14ac:dyDescent="0.25">
      <c r="A58" s="272" t="s">
        <v>147</v>
      </c>
      <c r="B58" s="273"/>
      <c r="C58" s="273"/>
      <c r="D58" s="274"/>
      <c r="E58" s="149">
        <v>2109129.996481</v>
      </c>
    </row>
    <row r="59" spans="1:30" ht="15.75" x14ac:dyDescent="0.25">
      <c r="A59" s="269" t="s">
        <v>16</v>
      </c>
      <c r="B59" s="270"/>
      <c r="C59" s="270"/>
      <c r="D59" s="271"/>
      <c r="E59" s="149">
        <v>152838.00351900002</v>
      </c>
    </row>
  </sheetData>
  <mergeCells count="27">
    <mergeCell ref="A56:D56"/>
    <mergeCell ref="A57:D57"/>
    <mergeCell ref="A58:D58"/>
    <mergeCell ref="A59:D59"/>
    <mergeCell ref="T2:W2"/>
    <mergeCell ref="P6:P7"/>
    <mergeCell ref="Q6:T6"/>
    <mergeCell ref="U6:X6"/>
    <mergeCell ref="A2:K2"/>
    <mergeCell ref="A4:A7"/>
    <mergeCell ref="B4:B7"/>
    <mergeCell ref="C4:J4"/>
    <mergeCell ref="C5:C7"/>
    <mergeCell ref="F5:J5"/>
    <mergeCell ref="D6:D7"/>
    <mergeCell ref="E6:E7"/>
    <mergeCell ref="F6:F7"/>
    <mergeCell ref="H6:H7"/>
    <mergeCell ref="Y6:Y7"/>
    <mergeCell ref="Z6:Z7"/>
    <mergeCell ref="N53:O53"/>
    <mergeCell ref="I6:I7"/>
    <mergeCell ref="J6:J7"/>
    <mergeCell ref="K6:K7"/>
    <mergeCell ref="L6:L7"/>
    <mergeCell ref="M6:M7"/>
    <mergeCell ref="N6:O6"/>
  </mergeCells>
  <conditionalFormatting sqref="L9:O50">
    <cfRule type="cellIs" dxfId="58" priority="5" operator="lessThan">
      <formula>0</formula>
    </cfRule>
  </conditionalFormatting>
  <conditionalFormatting sqref="Y9:Y50">
    <cfRule type="cellIs" dxfId="57" priority="4" operator="lessThan">
      <formula>0</formula>
    </cfRule>
  </conditionalFormatting>
  <conditionalFormatting sqref="Z9:Z50">
    <cfRule type="cellIs" dxfId="56" priority="3" operator="lessThan">
      <formula>0</formula>
    </cfRule>
  </conditionalFormatting>
  <conditionalFormatting sqref="K9:K49">
    <cfRule type="cellIs" dxfId="55" priority="2" operator="lessThan">
      <formula>0</formula>
    </cfRule>
  </conditionalFormatting>
  <conditionalFormatting sqref="AD9:AD51">
    <cfRule type="cellIs" dxfId="54" priority="1" operator="greaterThan">
      <formula>0</formula>
    </cfRule>
  </conditionalFormatting>
  <pageMargins left="0.51181102362204722" right="0" top="0" bottom="0" header="0" footer="0"/>
  <pageSetup paperSize="8" scale="80" fitToWidth="2" orientation="landscape" r:id="rId1"/>
  <headerFooter>
    <oddFooter>&amp;L&amp;6&amp;Z&amp;F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  <pageSetUpPr fitToPage="1"/>
  </sheetPr>
  <dimension ref="A1:BD121"/>
  <sheetViews>
    <sheetView view="pageBreakPreview" zoomScale="70" zoomScaleNormal="60" zoomScaleSheetLayoutView="70" workbookViewId="0">
      <pane xSplit="3" ySplit="13" topLeftCell="AS14" activePane="bottomRight" state="frozen"/>
      <selection activeCell="AU13" sqref="AU13"/>
      <selection pane="topRight" activeCell="AU13" sqref="AU13"/>
      <selection pane="bottomLeft" activeCell="AU13" sqref="AU13"/>
      <selection pane="bottomRight" activeCell="AS4" sqref="AS4"/>
    </sheetView>
  </sheetViews>
  <sheetFormatPr defaultRowHeight="12.75" x14ac:dyDescent="0.2"/>
  <cols>
    <col min="1" max="1" width="5" style="151" customWidth="1"/>
    <col min="2" max="2" width="77" style="151" customWidth="1"/>
    <col min="3" max="3" width="20.28515625" style="151" customWidth="1"/>
    <col min="4" max="4" width="12" style="151" bestFit="1" customWidth="1"/>
    <col min="5" max="5" width="12.28515625" style="151" bestFit="1" customWidth="1"/>
    <col min="6" max="6" width="12" style="151" bestFit="1" customWidth="1"/>
    <col min="7" max="8" width="12.28515625" style="151" bestFit="1" customWidth="1"/>
    <col min="9" max="9" width="17" style="151" bestFit="1" customWidth="1"/>
    <col min="10" max="10" width="12" style="151" bestFit="1" customWidth="1"/>
    <col min="11" max="11" width="17" style="151" bestFit="1" customWidth="1"/>
    <col min="12" max="12" width="9.85546875" style="151" bestFit="1" customWidth="1"/>
    <col min="13" max="13" width="22.42578125" style="151" customWidth="1"/>
    <col min="14" max="14" width="13.42578125" style="151" customWidth="1"/>
    <col min="15" max="15" width="17" style="151" bestFit="1" customWidth="1"/>
    <col min="16" max="16" width="14" style="151" customWidth="1"/>
    <col min="17" max="17" width="17.28515625" style="151" customWidth="1"/>
    <col min="18" max="20" width="17" style="151" bestFit="1" customWidth="1"/>
    <col min="21" max="21" width="13.7109375" style="151" customWidth="1"/>
    <col min="22" max="22" width="12" style="151" bestFit="1" customWidth="1"/>
    <col min="23" max="23" width="17" style="151" bestFit="1" customWidth="1"/>
    <col min="24" max="24" width="14.140625" style="151" customWidth="1"/>
    <col min="25" max="25" width="13" style="151" customWidth="1"/>
    <col min="26" max="26" width="10.85546875" style="151" bestFit="1" customWidth="1"/>
    <col min="27" max="27" width="17" style="151" customWidth="1"/>
    <col min="28" max="29" width="18" style="154" customWidth="1"/>
    <col min="30" max="30" width="19.7109375" style="151" customWidth="1"/>
    <col min="31" max="31" width="21.42578125" style="154" customWidth="1"/>
    <col min="32" max="32" width="18.5703125" style="151" hidden="1" customWidth="1"/>
    <col min="33" max="33" width="1.7109375" style="151" hidden="1" customWidth="1"/>
    <col min="34" max="34" width="19.140625" style="151" hidden="1" customWidth="1"/>
    <col min="35" max="35" width="1.7109375" style="151" customWidth="1"/>
    <col min="36" max="36" width="24.42578125" style="151" customWidth="1"/>
    <col min="37" max="38" width="16.5703125" style="151" customWidth="1"/>
    <col min="39" max="39" width="23.28515625" style="151" customWidth="1"/>
    <col min="40" max="40" width="28" style="151" customWidth="1"/>
    <col min="41" max="41" width="2.140625" style="155" customWidth="1"/>
    <col min="42" max="42" width="19.7109375" style="151" hidden="1" customWidth="1"/>
    <col min="43" max="43" width="28.140625" style="151" hidden="1" customWidth="1"/>
    <col min="44" max="44" width="3.5703125" style="155" hidden="1" customWidth="1"/>
    <col min="45" max="46" width="17.140625" style="151" customWidth="1"/>
    <col min="47" max="47" width="20.85546875" style="151" customWidth="1"/>
    <col min="48" max="48" width="17.28515625" style="151" customWidth="1"/>
    <col min="49" max="49" width="23.42578125" style="151" customWidth="1"/>
    <col min="50" max="50" width="34.85546875" style="151" customWidth="1"/>
    <col min="51" max="51" width="2" style="151" customWidth="1"/>
    <col min="52" max="52" width="18.7109375" style="151" customWidth="1"/>
    <col min="53" max="54" width="22.28515625" style="151" customWidth="1"/>
    <col min="55" max="55" width="5" style="151" customWidth="1"/>
    <col min="56" max="56" width="77" style="151" customWidth="1"/>
    <col min="57" max="139" width="9.140625" style="151"/>
    <col min="140" max="140" width="3.5703125" style="151" customWidth="1"/>
    <col min="141" max="141" width="37.7109375" style="151" customWidth="1"/>
    <col min="142" max="142" width="12.5703125" style="151" customWidth="1"/>
    <col min="143" max="145" width="9.5703125" style="151" bestFit="1" customWidth="1"/>
    <col min="146" max="146" width="10.5703125" style="151" bestFit="1" customWidth="1"/>
    <col min="147" max="147" width="9.5703125" style="151" bestFit="1" customWidth="1"/>
    <col min="148" max="148" width="10.5703125" style="151" bestFit="1" customWidth="1"/>
    <col min="149" max="149" width="12.28515625" style="151" customWidth="1"/>
    <col min="150" max="150" width="10.5703125" style="151" bestFit="1" customWidth="1"/>
    <col min="151" max="151" width="10.140625" style="151" customWidth="1"/>
    <col min="152" max="152" width="9.5703125" style="151" bestFit="1" customWidth="1"/>
    <col min="153" max="153" width="0" style="151" hidden="1" customWidth="1"/>
    <col min="154" max="155" width="10.5703125" style="151" bestFit="1" customWidth="1"/>
    <col min="156" max="156" width="9.5703125" style="151" bestFit="1" customWidth="1"/>
    <col min="157" max="157" width="12.140625" style="151" bestFit="1" customWidth="1"/>
    <col min="158" max="158" width="9.5703125" style="151" bestFit="1" customWidth="1"/>
    <col min="159" max="159" width="12.140625" style="151" bestFit="1" customWidth="1"/>
    <col min="160" max="161" width="10.5703125" style="151" bestFit="1" customWidth="1"/>
    <col min="162" max="162" width="10.5703125" style="151" customWidth="1"/>
    <col min="163" max="163" width="10.5703125" style="151" bestFit="1" customWidth="1"/>
    <col min="164" max="164" width="0" style="151" hidden="1" customWidth="1"/>
    <col min="165" max="165" width="10.5703125" style="151" bestFit="1" customWidth="1"/>
    <col min="166" max="167" width="9.5703125" style="151" bestFit="1" customWidth="1"/>
    <col min="168" max="168" width="13.140625" style="151" bestFit="1" customWidth="1"/>
    <col min="169" max="169" width="15.140625" style="151" customWidth="1"/>
    <col min="170" max="170" width="0" style="151" hidden="1" customWidth="1"/>
    <col min="171" max="171" width="13.5703125" style="151" customWidth="1"/>
    <col min="172" max="172" width="16.7109375" style="151" customWidth="1"/>
    <col min="173" max="395" width="9.140625" style="151"/>
    <col min="396" max="396" width="3.5703125" style="151" customWidth="1"/>
    <col min="397" max="397" width="37.7109375" style="151" customWidth="1"/>
    <col min="398" max="398" width="12.5703125" style="151" customWidth="1"/>
    <col min="399" max="401" width="9.5703125" style="151" bestFit="1" customWidth="1"/>
    <col min="402" max="402" width="10.5703125" style="151" bestFit="1" customWidth="1"/>
    <col min="403" max="403" width="9.5703125" style="151" bestFit="1" customWidth="1"/>
    <col min="404" max="404" width="10.5703125" style="151" bestFit="1" customWidth="1"/>
    <col min="405" max="405" width="12.28515625" style="151" customWidth="1"/>
    <col min="406" max="406" width="10.5703125" style="151" bestFit="1" customWidth="1"/>
    <col min="407" max="407" width="10.140625" style="151" customWidth="1"/>
    <col min="408" max="408" width="9.5703125" style="151" bestFit="1" customWidth="1"/>
    <col min="409" max="409" width="0" style="151" hidden="1" customWidth="1"/>
    <col min="410" max="411" width="10.5703125" style="151" bestFit="1" customWidth="1"/>
    <col min="412" max="412" width="9.5703125" style="151" bestFit="1" customWidth="1"/>
    <col min="413" max="413" width="12.140625" style="151" bestFit="1" customWidth="1"/>
    <col min="414" max="414" width="9.5703125" style="151" bestFit="1" customWidth="1"/>
    <col min="415" max="415" width="12.140625" style="151" bestFit="1" customWidth="1"/>
    <col min="416" max="417" width="10.5703125" style="151" bestFit="1" customWidth="1"/>
    <col min="418" max="418" width="10.5703125" style="151" customWidth="1"/>
    <col min="419" max="419" width="10.5703125" style="151" bestFit="1" customWidth="1"/>
    <col min="420" max="420" width="0" style="151" hidden="1" customWidth="1"/>
    <col min="421" max="421" width="10.5703125" style="151" bestFit="1" customWidth="1"/>
    <col min="422" max="423" width="9.5703125" style="151" bestFit="1" customWidth="1"/>
    <col min="424" max="424" width="13.140625" style="151" bestFit="1" customWidth="1"/>
    <col min="425" max="425" width="15.140625" style="151" customWidth="1"/>
    <col min="426" max="426" width="0" style="151" hidden="1" customWidth="1"/>
    <col min="427" max="427" width="13.5703125" style="151" customWidth="1"/>
    <col min="428" max="428" width="16.7109375" style="151" customWidth="1"/>
    <col min="429" max="651" width="9.140625" style="151"/>
    <col min="652" max="652" width="3.5703125" style="151" customWidth="1"/>
    <col min="653" max="653" width="37.7109375" style="151" customWidth="1"/>
    <col min="654" max="654" width="12.5703125" style="151" customWidth="1"/>
    <col min="655" max="657" width="9.5703125" style="151" bestFit="1" customWidth="1"/>
    <col min="658" max="658" width="10.5703125" style="151" bestFit="1" customWidth="1"/>
    <col min="659" max="659" width="9.5703125" style="151" bestFit="1" customWidth="1"/>
    <col min="660" max="660" width="10.5703125" style="151" bestFit="1" customWidth="1"/>
    <col min="661" max="661" width="12.28515625" style="151" customWidth="1"/>
    <col min="662" max="662" width="10.5703125" style="151" bestFit="1" customWidth="1"/>
    <col min="663" max="663" width="10.140625" style="151" customWidth="1"/>
    <col min="664" max="664" width="9.5703125" style="151" bestFit="1" customWidth="1"/>
    <col min="665" max="665" width="0" style="151" hidden="1" customWidth="1"/>
    <col min="666" max="667" width="10.5703125" style="151" bestFit="1" customWidth="1"/>
    <col min="668" max="668" width="9.5703125" style="151" bestFit="1" customWidth="1"/>
    <col min="669" max="669" width="12.140625" style="151" bestFit="1" customWidth="1"/>
    <col min="670" max="670" width="9.5703125" style="151" bestFit="1" customWidth="1"/>
    <col min="671" max="671" width="12.140625" style="151" bestFit="1" customWidth="1"/>
    <col min="672" max="673" width="10.5703125" style="151" bestFit="1" customWidth="1"/>
    <col min="674" max="674" width="10.5703125" style="151" customWidth="1"/>
    <col min="675" max="675" width="10.5703125" style="151" bestFit="1" customWidth="1"/>
    <col min="676" max="676" width="0" style="151" hidden="1" customWidth="1"/>
    <col min="677" max="677" width="10.5703125" style="151" bestFit="1" customWidth="1"/>
    <col min="678" max="679" width="9.5703125" style="151" bestFit="1" customWidth="1"/>
    <col min="680" max="680" width="13.140625" style="151" bestFit="1" customWidth="1"/>
    <col min="681" max="681" width="15.140625" style="151" customWidth="1"/>
    <col min="682" max="682" width="0" style="151" hidden="1" customWidth="1"/>
    <col min="683" max="683" width="13.5703125" style="151" customWidth="1"/>
    <col min="684" max="684" width="16.7109375" style="151" customWidth="1"/>
    <col min="685" max="907" width="9.140625" style="151"/>
    <col min="908" max="908" width="3.5703125" style="151" customWidth="1"/>
    <col min="909" max="909" width="37.7109375" style="151" customWidth="1"/>
    <col min="910" max="910" width="12.5703125" style="151" customWidth="1"/>
    <col min="911" max="913" width="9.5703125" style="151" bestFit="1" customWidth="1"/>
    <col min="914" max="914" width="10.5703125" style="151" bestFit="1" customWidth="1"/>
    <col min="915" max="915" width="9.5703125" style="151" bestFit="1" customWidth="1"/>
    <col min="916" max="916" width="10.5703125" style="151" bestFit="1" customWidth="1"/>
    <col min="917" max="917" width="12.28515625" style="151" customWidth="1"/>
    <col min="918" max="918" width="10.5703125" style="151" bestFit="1" customWidth="1"/>
    <col min="919" max="919" width="10.140625" style="151" customWidth="1"/>
    <col min="920" max="920" width="9.5703125" style="151" bestFit="1" customWidth="1"/>
    <col min="921" max="921" width="0" style="151" hidden="1" customWidth="1"/>
    <col min="922" max="923" width="10.5703125" style="151" bestFit="1" customWidth="1"/>
    <col min="924" max="924" width="9.5703125" style="151" bestFit="1" customWidth="1"/>
    <col min="925" max="925" width="12.140625" style="151" bestFit="1" customWidth="1"/>
    <col min="926" max="926" width="9.5703125" style="151" bestFit="1" customWidth="1"/>
    <col min="927" max="927" width="12.140625" style="151" bestFit="1" customWidth="1"/>
    <col min="928" max="929" width="10.5703125" style="151" bestFit="1" customWidth="1"/>
    <col min="930" max="930" width="10.5703125" style="151" customWidth="1"/>
    <col min="931" max="931" width="10.5703125" style="151" bestFit="1" customWidth="1"/>
    <col min="932" max="932" width="0" style="151" hidden="1" customWidth="1"/>
    <col min="933" max="933" width="10.5703125" style="151" bestFit="1" customWidth="1"/>
    <col min="934" max="935" width="9.5703125" style="151" bestFit="1" customWidth="1"/>
    <col min="936" max="936" width="13.140625" style="151" bestFit="1" customWidth="1"/>
    <col min="937" max="937" width="15.140625" style="151" customWidth="1"/>
    <col min="938" max="938" width="0" style="151" hidden="1" customWidth="1"/>
    <col min="939" max="939" width="13.5703125" style="151" customWidth="1"/>
    <col min="940" max="940" width="16.7109375" style="151" customWidth="1"/>
    <col min="941" max="1163" width="9.140625" style="151"/>
    <col min="1164" max="1164" width="3.5703125" style="151" customWidth="1"/>
    <col min="1165" max="1165" width="37.7109375" style="151" customWidth="1"/>
    <col min="1166" max="1166" width="12.5703125" style="151" customWidth="1"/>
    <col min="1167" max="1169" width="9.5703125" style="151" bestFit="1" customWidth="1"/>
    <col min="1170" max="1170" width="10.5703125" style="151" bestFit="1" customWidth="1"/>
    <col min="1171" max="1171" width="9.5703125" style="151" bestFit="1" customWidth="1"/>
    <col min="1172" max="1172" width="10.5703125" style="151" bestFit="1" customWidth="1"/>
    <col min="1173" max="1173" width="12.28515625" style="151" customWidth="1"/>
    <col min="1174" max="1174" width="10.5703125" style="151" bestFit="1" customWidth="1"/>
    <col min="1175" max="1175" width="10.140625" style="151" customWidth="1"/>
    <col min="1176" max="1176" width="9.5703125" style="151" bestFit="1" customWidth="1"/>
    <col min="1177" max="1177" width="0" style="151" hidden="1" customWidth="1"/>
    <col min="1178" max="1179" width="10.5703125" style="151" bestFit="1" customWidth="1"/>
    <col min="1180" max="1180" width="9.5703125" style="151" bestFit="1" customWidth="1"/>
    <col min="1181" max="1181" width="12.140625" style="151" bestFit="1" customWidth="1"/>
    <col min="1182" max="1182" width="9.5703125" style="151" bestFit="1" customWidth="1"/>
    <col min="1183" max="1183" width="12.140625" style="151" bestFit="1" customWidth="1"/>
    <col min="1184" max="1185" width="10.5703125" style="151" bestFit="1" customWidth="1"/>
    <col min="1186" max="1186" width="10.5703125" style="151" customWidth="1"/>
    <col min="1187" max="1187" width="10.5703125" style="151" bestFit="1" customWidth="1"/>
    <col min="1188" max="1188" width="0" style="151" hidden="1" customWidth="1"/>
    <col min="1189" max="1189" width="10.5703125" style="151" bestFit="1" customWidth="1"/>
    <col min="1190" max="1191" width="9.5703125" style="151" bestFit="1" customWidth="1"/>
    <col min="1192" max="1192" width="13.140625" style="151" bestFit="1" customWidth="1"/>
    <col min="1193" max="1193" width="15.140625" style="151" customWidth="1"/>
    <col min="1194" max="1194" width="0" style="151" hidden="1" customWidth="1"/>
    <col min="1195" max="1195" width="13.5703125" style="151" customWidth="1"/>
    <col min="1196" max="1196" width="16.7109375" style="151" customWidth="1"/>
    <col min="1197" max="1419" width="9.140625" style="151"/>
    <col min="1420" max="1420" width="3.5703125" style="151" customWidth="1"/>
    <col min="1421" max="1421" width="37.7109375" style="151" customWidth="1"/>
    <col min="1422" max="1422" width="12.5703125" style="151" customWidth="1"/>
    <col min="1423" max="1425" width="9.5703125" style="151" bestFit="1" customWidth="1"/>
    <col min="1426" max="1426" width="10.5703125" style="151" bestFit="1" customWidth="1"/>
    <col min="1427" max="1427" width="9.5703125" style="151" bestFit="1" customWidth="1"/>
    <col min="1428" max="1428" width="10.5703125" style="151" bestFit="1" customWidth="1"/>
    <col min="1429" max="1429" width="12.28515625" style="151" customWidth="1"/>
    <col min="1430" max="1430" width="10.5703125" style="151" bestFit="1" customWidth="1"/>
    <col min="1431" max="1431" width="10.140625" style="151" customWidth="1"/>
    <col min="1432" max="1432" width="9.5703125" style="151" bestFit="1" customWidth="1"/>
    <col min="1433" max="1433" width="0" style="151" hidden="1" customWidth="1"/>
    <col min="1434" max="1435" width="10.5703125" style="151" bestFit="1" customWidth="1"/>
    <col min="1436" max="1436" width="9.5703125" style="151" bestFit="1" customWidth="1"/>
    <col min="1437" max="1437" width="12.140625" style="151" bestFit="1" customWidth="1"/>
    <col min="1438" max="1438" width="9.5703125" style="151" bestFit="1" customWidth="1"/>
    <col min="1439" max="1439" width="12.140625" style="151" bestFit="1" customWidth="1"/>
    <col min="1440" max="1441" width="10.5703125" style="151" bestFit="1" customWidth="1"/>
    <col min="1442" max="1442" width="10.5703125" style="151" customWidth="1"/>
    <col min="1443" max="1443" width="10.5703125" style="151" bestFit="1" customWidth="1"/>
    <col min="1444" max="1444" width="0" style="151" hidden="1" customWidth="1"/>
    <col min="1445" max="1445" width="10.5703125" style="151" bestFit="1" customWidth="1"/>
    <col min="1446" max="1447" width="9.5703125" style="151" bestFit="1" customWidth="1"/>
    <col min="1448" max="1448" width="13.140625" style="151" bestFit="1" customWidth="1"/>
    <col min="1449" max="1449" width="15.140625" style="151" customWidth="1"/>
    <col min="1450" max="1450" width="0" style="151" hidden="1" customWidth="1"/>
    <col min="1451" max="1451" width="13.5703125" style="151" customWidth="1"/>
    <col min="1452" max="1452" width="16.7109375" style="151" customWidth="1"/>
    <col min="1453" max="1675" width="9.140625" style="151"/>
    <col min="1676" max="1676" width="3.5703125" style="151" customWidth="1"/>
    <col min="1677" max="1677" width="37.7109375" style="151" customWidth="1"/>
    <col min="1678" max="1678" width="12.5703125" style="151" customWidth="1"/>
    <col min="1679" max="1681" width="9.5703125" style="151" bestFit="1" customWidth="1"/>
    <col min="1682" max="1682" width="10.5703125" style="151" bestFit="1" customWidth="1"/>
    <col min="1683" max="1683" width="9.5703125" style="151" bestFit="1" customWidth="1"/>
    <col min="1684" max="1684" width="10.5703125" style="151" bestFit="1" customWidth="1"/>
    <col min="1685" max="1685" width="12.28515625" style="151" customWidth="1"/>
    <col min="1686" max="1686" width="10.5703125" style="151" bestFit="1" customWidth="1"/>
    <col min="1687" max="1687" width="10.140625" style="151" customWidth="1"/>
    <col min="1688" max="1688" width="9.5703125" style="151" bestFit="1" customWidth="1"/>
    <col min="1689" max="1689" width="0" style="151" hidden="1" customWidth="1"/>
    <col min="1690" max="1691" width="10.5703125" style="151" bestFit="1" customWidth="1"/>
    <col min="1692" max="1692" width="9.5703125" style="151" bestFit="1" customWidth="1"/>
    <col min="1693" max="1693" width="12.140625" style="151" bestFit="1" customWidth="1"/>
    <col min="1694" max="1694" width="9.5703125" style="151" bestFit="1" customWidth="1"/>
    <col min="1695" max="1695" width="12.140625" style="151" bestFit="1" customWidth="1"/>
    <col min="1696" max="1697" width="10.5703125" style="151" bestFit="1" customWidth="1"/>
    <col min="1698" max="1698" width="10.5703125" style="151" customWidth="1"/>
    <col min="1699" max="1699" width="10.5703125" style="151" bestFit="1" customWidth="1"/>
    <col min="1700" max="1700" width="0" style="151" hidden="1" customWidth="1"/>
    <col min="1701" max="1701" width="10.5703125" style="151" bestFit="1" customWidth="1"/>
    <col min="1702" max="1703" width="9.5703125" style="151" bestFit="1" customWidth="1"/>
    <col min="1704" max="1704" width="13.140625" style="151" bestFit="1" customWidth="1"/>
    <col min="1705" max="1705" width="15.140625" style="151" customWidth="1"/>
    <col min="1706" max="1706" width="0" style="151" hidden="1" customWidth="1"/>
    <col min="1707" max="1707" width="13.5703125" style="151" customWidth="1"/>
    <col min="1708" max="1708" width="16.7109375" style="151" customWidth="1"/>
    <col min="1709" max="1931" width="9.140625" style="151"/>
    <col min="1932" max="1932" width="3.5703125" style="151" customWidth="1"/>
    <col min="1933" max="1933" width="37.7109375" style="151" customWidth="1"/>
    <col min="1934" max="1934" width="12.5703125" style="151" customWidth="1"/>
    <col min="1935" max="1937" width="9.5703125" style="151" bestFit="1" customWidth="1"/>
    <col min="1938" max="1938" width="10.5703125" style="151" bestFit="1" customWidth="1"/>
    <col min="1939" max="1939" width="9.5703125" style="151" bestFit="1" customWidth="1"/>
    <col min="1940" max="1940" width="10.5703125" style="151" bestFit="1" customWidth="1"/>
    <col min="1941" max="1941" width="12.28515625" style="151" customWidth="1"/>
    <col min="1942" max="1942" width="10.5703125" style="151" bestFit="1" customWidth="1"/>
    <col min="1943" max="1943" width="10.140625" style="151" customWidth="1"/>
    <col min="1944" max="1944" width="9.5703125" style="151" bestFit="1" customWidth="1"/>
    <col min="1945" max="1945" width="0" style="151" hidden="1" customWidth="1"/>
    <col min="1946" max="1947" width="10.5703125" style="151" bestFit="1" customWidth="1"/>
    <col min="1948" max="1948" width="9.5703125" style="151" bestFit="1" customWidth="1"/>
    <col min="1949" max="1949" width="12.140625" style="151" bestFit="1" customWidth="1"/>
    <col min="1950" max="1950" width="9.5703125" style="151" bestFit="1" customWidth="1"/>
    <col min="1951" max="1951" width="12.140625" style="151" bestFit="1" customWidth="1"/>
    <col min="1952" max="1953" width="10.5703125" style="151" bestFit="1" customWidth="1"/>
    <col min="1954" max="1954" width="10.5703125" style="151" customWidth="1"/>
    <col min="1955" max="1955" width="10.5703125" style="151" bestFit="1" customWidth="1"/>
    <col min="1956" max="1956" width="0" style="151" hidden="1" customWidth="1"/>
    <col min="1957" max="1957" width="10.5703125" style="151" bestFit="1" customWidth="1"/>
    <col min="1958" max="1959" width="9.5703125" style="151" bestFit="1" customWidth="1"/>
    <col min="1960" max="1960" width="13.140625" style="151" bestFit="1" customWidth="1"/>
    <col min="1961" max="1961" width="15.140625" style="151" customWidth="1"/>
    <col min="1962" max="1962" width="0" style="151" hidden="1" customWidth="1"/>
    <col min="1963" max="1963" width="13.5703125" style="151" customWidth="1"/>
    <col min="1964" max="1964" width="16.7109375" style="151" customWidth="1"/>
    <col min="1965" max="2187" width="9.140625" style="151"/>
    <col min="2188" max="2188" width="3.5703125" style="151" customWidth="1"/>
    <col min="2189" max="2189" width="37.7109375" style="151" customWidth="1"/>
    <col min="2190" max="2190" width="12.5703125" style="151" customWidth="1"/>
    <col min="2191" max="2193" width="9.5703125" style="151" bestFit="1" customWidth="1"/>
    <col min="2194" max="2194" width="10.5703125" style="151" bestFit="1" customWidth="1"/>
    <col min="2195" max="2195" width="9.5703125" style="151" bestFit="1" customWidth="1"/>
    <col min="2196" max="2196" width="10.5703125" style="151" bestFit="1" customWidth="1"/>
    <col min="2197" max="2197" width="12.28515625" style="151" customWidth="1"/>
    <col min="2198" max="2198" width="10.5703125" style="151" bestFit="1" customWidth="1"/>
    <col min="2199" max="2199" width="10.140625" style="151" customWidth="1"/>
    <col min="2200" max="2200" width="9.5703125" style="151" bestFit="1" customWidth="1"/>
    <col min="2201" max="2201" width="0" style="151" hidden="1" customWidth="1"/>
    <col min="2202" max="2203" width="10.5703125" style="151" bestFit="1" customWidth="1"/>
    <col min="2204" max="2204" width="9.5703125" style="151" bestFit="1" customWidth="1"/>
    <col min="2205" max="2205" width="12.140625" style="151" bestFit="1" customWidth="1"/>
    <col min="2206" max="2206" width="9.5703125" style="151" bestFit="1" customWidth="1"/>
    <col min="2207" max="2207" width="12.140625" style="151" bestFit="1" customWidth="1"/>
    <col min="2208" max="2209" width="10.5703125" style="151" bestFit="1" customWidth="1"/>
    <col min="2210" max="2210" width="10.5703125" style="151" customWidth="1"/>
    <col min="2211" max="2211" width="10.5703125" style="151" bestFit="1" customWidth="1"/>
    <col min="2212" max="2212" width="0" style="151" hidden="1" customWidth="1"/>
    <col min="2213" max="2213" width="10.5703125" style="151" bestFit="1" customWidth="1"/>
    <col min="2214" max="2215" width="9.5703125" style="151" bestFit="1" customWidth="1"/>
    <col min="2216" max="2216" width="13.140625" style="151" bestFit="1" customWidth="1"/>
    <col min="2217" max="2217" width="15.140625" style="151" customWidth="1"/>
    <col min="2218" max="2218" width="0" style="151" hidden="1" customWidth="1"/>
    <col min="2219" max="2219" width="13.5703125" style="151" customWidth="1"/>
    <col min="2220" max="2220" width="16.7109375" style="151" customWidth="1"/>
    <col min="2221" max="2443" width="9.140625" style="151"/>
    <col min="2444" max="2444" width="3.5703125" style="151" customWidth="1"/>
    <col min="2445" max="2445" width="37.7109375" style="151" customWidth="1"/>
    <col min="2446" max="2446" width="12.5703125" style="151" customWidth="1"/>
    <col min="2447" max="2449" width="9.5703125" style="151" bestFit="1" customWidth="1"/>
    <col min="2450" max="2450" width="10.5703125" style="151" bestFit="1" customWidth="1"/>
    <col min="2451" max="2451" width="9.5703125" style="151" bestFit="1" customWidth="1"/>
    <col min="2452" max="2452" width="10.5703125" style="151" bestFit="1" customWidth="1"/>
    <col min="2453" max="2453" width="12.28515625" style="151" customWidth="1"/>
    <col min="2454" max="2454" width="10.5703125" style="151" bestFit="1" customWidth="1"/>
    <col min="2455" max="2455" width="10.140625" style="151" customWidth="1"/>
    <col min="2456" max="2456" width="9.5703125" style="151" bestFit="1" customWidth="1"/>
    <col min="2457" max="2457" width="0" style="151" hidden="1" customWidth="1"/>
    <col min="2458" max="2459" width="10.5703125" style="151" bestFit="1" customWidth="1"/>
    <col min="2460" max="2460" width="9.5703125" style="151" bestFit="1" customWidth="1"/>
    <col min="2461" max="2461" width="12.140625" style="151" bestFit="1" customWidth="1"/>
    <col min="2462" max="2462" width="9.5703125" style="151" bestFit="1" customWidth="1"/>
    <col min="2463" max="2463" width="12.140625" style="151" bestFit="1" customWidth="1"/>
    <col min="2464" max="2465" width="10.5703125" style="151" bestFit="1" customWidth="1"/>
    <col min="2466" max="2466" width="10.5703125" style="151" customWidth="1"/>
    <col min="2467" max="2467" width="10.5703125" style="151" bestFit="1" customWidth="1"/>
    <col min="2468" max="2468" width="0" style="151" hidden="1" customWidth="1"/>
    <col min="2469" max="2469" width="10.5703125" style="151" bestFit="1" customWidth="1"/>
    <col min="2470" max="2471" width="9.5703125" style="151" bestFit="1" customWidth="1"/>
    <col min="2472" max="2472" width="13.140625" style="151" bestFit="1" customWidth="1"/>
    <col min="2473" max="2473" width="15.140625" style="151" customWidth="1"/>
    <col min="2474" max="2474" width="0" style="151" hidden="1" customWidth="1"/>
    <col min="2475" max="2475" width="13.5703125" style="151" customWidth="1"/>
    <col min="2476" max="2476" width="16.7109375" style="151" customWidth="1"/>
    <col min="2477" max="2699" width="9.140625" style="151"/>
    <col min="2700" max="2700" width="3.5703125" style="151" customWidth="1"/>
    <col min="2701" max="2701" width="37.7109375" style="151" customWidth="1"/>
    <col min="2702" max="2702" width="12.5703125" style="151" customWidth="1"/>
    <col min="2703" max="2705" width="9.5703125" style="151" bestFit="1" customWidth="1"/>
    <col min="2706" max="2706" width="10.5703125" style="151" bestFit="1" customWidth="1"/>
    <col min="2707" max="2707" width="9.5703125" style="151" bestFit="1" customWidth="1"/>
    <col min="2708" max="2708" width="10.5703125" style="151" bestFit="1" customWidth="1"/>
    <col min="2709" max="2709" width="12.28515625" style="151" customWidth="1"/>
    <col min="2710" max="2710" width="10.5703125" style="151" bestFit="1" customWidth="1"/>
    <col min="2711" max="2711" width="10.140625" style="151" customWidth="1"/>
    <col min="2712" max="2712" width="9.5703125" style="151" bestFit="1" customWidth="1"/>
    <col min="2713" max="2713" width="0" style="151" hidden="1" customWidth="1"/>
    <col min="2714" max="2715" width="10.5703125" style="151" bestFit="1" customWidth="1"/>
    <col min="2716" max="2716" width="9.5703125" style="151" bestFit="1" customWidth="1"/>
    <col min="2717" max="2717" width="12.140625" style="151" bestFit="1" customWidth="1"/>
    <col min="2718" max="2718" width="9.5703125" style="151" bestFit="1" customWidth="1"/>
    <col min="2719" max="2719" width="12.140625" style="151" bestFit="1" customWidth="1"/>
    <col min="2720" max="2721" width="10.5703125" style="151" bestFit="1" customWidth="1"/>
    <col min="2722" max="2722" width="10.5703125" style="151" customWidth="1"/>
    <col min="2723" max="2723" width="10.5703125" style="151" bestFit="1" customWidth="1"/>
    <col min="2724" max="2724" width="0" style="151" hidden="1" customWidth="1"/>
    <col min="2725" max="2725" width="10.5703125" style="151" bestFit="1" customWidth="1"/>
    <col min="2726" max="2727" width="9.5703125" style="151" bestFit="1" customWidth="1"/>
    <col min="2728" max="2728" width="13.140625" style="151" bestFit="1" customWidth="1"/>
    <col min="2729" max="2729" width="15.140625" style="151" customWidth="1"/>
    <col min="2730" max="2730" width="0" style="151" hidden="1" customWidth="1"/>
    <col min="2731" max="2731" width="13.5703125" style="151" customWidth="1"/>
    <col min="2732" max="2732" width="16.7109375" style="151" customWidth="1"/>
    <col min="2733" max="2955" width="9.140625" style="151"/>
    <col min="2956" max="2956" width="3.5703125" style="151" customWidth="1"/>
    <col min="2957" max="2957" width="37.7109375" style="151" customWidth="1"/>
    <col min="2958" max="2958" width="12.5703125" style="151" customWidth="1"/>
    <col min="2959" max="2961" width="9.5703125" style="151" bestFit="1" customWidth="1"/>
    <col min="2962" max="2962" width="10.5703125" style="151" bestFit="1" customWidth="1"/>
    <col min="2963" max="2963" width="9.5703125" style="151" bestFit="1" customWidth="1"/>
    <col min="2964" max="2964" width="10.5703125" style="151" bestFit="1" customWidth="1"/>
    <col min="2965" max="2965" width="12.28515625" style="151" customWidth="1"/>
    <col min="2966" max="2966" width="10.5703125" style="151" bestFit="1" customWidth="1"/>
    <col min="2967" max="2967" width="10.140625" style="151" customWidth="1"/>
    <col min="2968" max="2968" width="9.5703125" style="151" bestFit="1" customWidth="1"/>
    <col min="2969" max="2969" width="0" style="151" hidden="1" customWidth="1"/>
    <col min="2970" max="2971" width="10.5703125" style="151" bestFit="1" customWidth="1"/>
    <col min="2972" max="2972" width="9.5703125" style="151" bestFit="1" customWidth="1"/>
    <col min="2973" max="2973" width="12.140625" style="151" bestFit="1" customWidth="1"/>
    <col min="2974" max="2974" width="9.5703125" style="151" bestFit="1" customWidth="1"/>
    <col min="2975" max="2975" width="12.140625" style="151" bestFit="1" customWidth="1"/>
    <col min="2976" max="2977" width="10.5703125" style="151" bestFit="1" customWidth="1"/>
    <col min="2978" max="2978" width="10.5703125" style="151" customWidth="1"/>
    <col min="2979" max="2979" width="10.5703125" style="151" bestFit="1" customWidth="1"/>
    <col min="2980" max="2980" width="0" style="151" hidden="1" customWidth="1"/>
    <col min="2981" max="2981" width="10.5703125" style="151" bestFit="1" customWidth="1"/>
    <col min="2982" max="2983" width="9.5703125" style="151" bestFit="1" customWidth="1"/>
    <col min="2984" max="2984" width="13.140625" style="151" bestFit="1" customWidth="1"/>
    <col min="2985" max="2985" width="15.140625" style="151" customWidth="1"/>
    <col min="2986" max="2986" width="0" style="151" hidden="1" customWidth="1"/>
    <col min="2987" max="2987" width="13.5703125" style="151" customWidth="1"/>
    <col min="2988" max="2988" width="16.7109375" style="151" customWidth="1"/>
    <col min="2989" max="3211" width="9.140625" style="151"/>
    <col min="3212" max="3212" width="3.5703125" style="151" customWidth="1"/>
    <col min="3213" max="3213" width="37.7109375" style="151" customWidth="1"/>
    <col min="3214" max="3214" width="12.5703125" style="151" customWidth="1"/>
    <col min="3215" max="3217" width="9.5703125" style="151" bestFit="1" customWidth="1"/>
    <col min="3218" max="3218" width="10.5703125" style="151" bestFit="1" customWidth="1"/>
    <col min="3219" max="3219" width="9.5703125" style="151" bestFit="1" customWidth="1"/>
    <col min="3220" max="3220" width="10.5703125" style="151" bestFit="1" customWidth="1"/>
    <col min="3221" max="3221" width="12.28515625" style="151" customWidth="1"/>
    <col min="3222" max="3222" width="10.5703125" style="151" bestFit="1" customWidth="1"/>
    <col min="3223" max="3223" width="10.140625" style="151" customWidth="1"/>
    <col min="3224" max="3224" width="9.5703125" style="151" bestFit="1" customWidth="1"/>
    <col min="3225" max="3225" width="0" style="151" hidden="1" customWidth="1"/>
    <col min="3226" max="3227" width="10.5703125" style="151" bestFit="1" customWidth="1"/>
    <col min="3228" max="3228" width="9.5703125" style="151" bestFit="1" customWidth="1"/>
    <col min="3229" max="3229" width="12.140625" style="151" bestFit="1" customWidth="1"/>
    <col min="3230" max="3230" width="9.5703125" style="151" bestFit="1" customWidth="1"/>
    <col min="3231" max="3231" width="12.140625" style="151" bestFit="1" customWidth="1"/>
    <col min="3232" max="3233" width="10.5703125" style="151" bestFit="1" customWidth="1"/>
    <col min="3234" max="3234" width="10.5703125" style="151" customWidth="1"/>
    <col min="3235" max="3235" width="10.5703125" style="151" bestFit="1" customWidth="1"/>
    <col min="3236" max="3236" width="0" style="151" hidden="1" customWidth="1"/>
    <col min="3237" max="3237" width="10.5703125" style="151" bestFit="1" customWidth="1"/>
    <col min="3238" max="3239" width="9.5703125" style="151" bestFit="1" customWidth="1"/>
    <col min="3240" max="3240" width="13.140625" style="151" bestFit="1" customWidth="1"/>
    <col min="3241" max="3241" width="15.140625" style="151" customWidth="1"/>
    <col min="3242" max="3242" width="0" style="151" hidden="1" customWidth="1"/>
    <col min="3243" max="3243" width="13.5703125" style="151" customWidth="1"/>
    <col min="3244" max="3244" width="16.7109375" style="151" customWidth="1"/>
    <col min="3245" max="3467" width="9.140625" style="151"/>
    <col min="3468" max="3468" width="3.5703125" style="151" customWidth="1"/>
    <col min="3469" max="3469" width="37.7109375" style="151" customWidth="1"/>
    <col min="3470" max="3470" width="12.5703125" style="151" customWidth="1"/>
    <col min="3471" max="3473" width="9.5703125" style="151" bestFit="1" customWidth="1"/>
    <col min="3474" max="3474" width="10.5703125" style="151" bestFit="1" customWidth="1"/>
    <col min="3475" max="3475" width="9.5703125" style="151" bestFit="1" customWidth="1"/>
    <col min="3476" max="3476" width="10.5703125" style="151" bestFit="1" customWidth="1"/>
    <col min="3477" max="3477" width="12.28515625" style="151" customWidth="1"/>
    <col min="3478" max="3478" width="10.5703125" style="151" bestFit="1" customWidth="1"/>
    <col min="3479" max="3479" width="10.140625" style="151" customWidth="1"/>
    <col min="3480" max="3480" width="9.5703125" style="151" bestFit="1" customWidth="1"/>
    <col min="3481" max="3481" width="0" style="151" hidden="1" customWidth="1"/>
    <col min="3482" max="3483" width="10.5703125" style="151" bestFit="1" customWidth="1"/>
    <col min="3484" max="3484" width="9.5703125" style="151" bestFit="1" customWidth="1"/>
    <col min="3485" max="3485" width="12.140625" style="151" bestFit="1" customWidth="1"/>
    <col min="3486" max="3486" width="9.5703125" style="151" bestFit="1" customWidth="1"/>
    <col min="3487" max="3487" width="12.140625" style="151" bestFit="1" customWidth="1"/>
    <col min="3488" max="3489" width="10.5703125" style="151" bestFit="1" customWidth="1"/>
    <col min="3490" max="3490" width="10.5703125" style="151" customWidth="1"/>
    <col min="3491" max="3491" width="10.5703125" style="151" bestFit="1" customWidth="1"/>
    <col min="3492" max="3492" width="0" style="151" hidden="1" customWidth="1"/>
    <col min="3493" max="3493" width="10.5703125" style="151" bestFit="1" customWidth="1"/>
    <col min="3494" max="3495" width="9.5703125" style="151" bestFit="1" customWidth="1"/>
    <col min="3496" max="3496" width="13.140625" style="151" bestFit="1" customWidth="1"/>
    <col min="3497" max="3497" width="15.140625" style="151" customWidth="1"/>
    <col min="3498" max="3498" width="0" style="151" hidden="1" customWidth="1"/>
    <col min="3499" max="3499" width="13.5703125" style="151" customWidth="1"/>
    <col min="3500" max="3500" width="16.7109375" style="151" customWidth="1"/>
    <col min="3501" max="3723" width="9.140625" style="151"/>
    <col min="3724" max="3724" width="3.5703125" style="151" customWidth="1"/>
    <col min="3725" max="3725" width="37.7109375" style="151" customWidth="1"/>
    <col min="3726" max="3726" width="12.5703125" style="151" customWidth="1"/>
    <col min="3727" max="3729" width="9.5703125" style="151" bestFit="1" customWidth="1"/>
    <col min="3730" max="3730" width="10.5703125" style="151" bestFit="1" customWidth="1"/>
    <col min="3731" max="3731" width="9.5703125" style="151" bestFit="1" customWidth="1"/>
    <col min="3732" max="3732" width="10.5703125" style="151" bestFit="1" customWidth="1"/>
    <col min="3733" max="3733" width="12.28515625" style="151" customWidth="1"/>
    <col min="3734" max="3734" width="10.5703125" style="151" bestFit="1" customWidth="1"/>
    <col min="3735" max="3735" width="10.140625" style="151" customWidth="1"/>
    <col min="3736" max="3736" width="9.5703125" style="151" bestFit="1" customWidth="1"/>
    <col min="3737" max="3737" width="0" style="151" hidden="1" customWidth="1"/>
    <col min="3738" max="3739" width="10.5703125" style="151" bestFit="1" customWidth="1"/>
    <col min="3740" max="3740" width="9.5703125" style="151" bestFit="1" customWidth="1"/>
    <col min="3741" max="3741" width="12.140625" style="151" bestFit="1" customWidth="1"/>
    <col min="3742" max="3742" width="9.5703125" style="151" bestFit="1" customWidth="1"/>
    <col min="3743" max="3743" width="12.140625" style="151" bestFit="1" customWidth="1"/>
    <col min="3744" max="3745" width="10.5703125" style="151" bestFit="1" customWidth="1"/>
    <col min="3746" max="3746" width="10.5703125" style="151" customWidth="1"/>
    <col min="3747" max="3747" width="10.5703125" style="151" bestFit="1" customWidth="1"/>
    <col min="3748" max="3748" width="0" style="151" hidden="1" customWidth="1"/>
    <col min="3749" max="3749" width="10.5703125" style="151" bestFit="1" customWidth="1"/>
    <col min="3750" max="3751" width="9.5703125" style="151" bestFit="1" customWidth="1"/>
    <col min="3752" max="3752" width="13.140625" style="151" bestFit="1" customWidth="1"/>
    <col min="3753" max="3753" width="15.140625" style="151" customWidth="1"/>
    <col min="3754" max="3754" width="0" style="151" hidden="1" customWidth="1"/>
    <col min="3755" max="3755" width="13.5703125" style="151" customWidth="1"/>
    <col min="3756" max="3756" width="16.7109375" style="151" customWidth="1"/>
    <col min="3757" max="3979" width="9.140625" style="151"/>
    <col min="3980" max="3980" width="3.5703125" style="151" customWidth="1"/>
    <col min="3981" max="3981" width="37.7109375" style="151" customWidth="1"/>
    <col min="3982" max="3982" width="12.5703125" style="151" customWidth="1"/>
    <col min="3983" max="3985" width="9.5703125" style="151" bestFit="1" customWidth="1"/>
    <col min="3986" max="3986" width="10.5703125" style="151" bestFit="1" customWidth="1"/>
    <col min="3987" max="3987" width="9.5703125" style="151" bestFit="1" customWidth="1"/>
    <col min="3988" max="3988" width="10.5703125" style="151" bestFit="1" customWidth="1"/>
    <col min="3989" max="3989" width="12.28515625" style="151" customWidth="1"/>
    <col min="3990" max="3990" width="10.5703125" style="151" bestFit="1" customWidth="1"/>
    <col min="3991" max="3991" width="10.140625" style="151" customWidth="1"/>
    <col min="3992" max="3992" width="9.5703125" style="151" bestFit="1" customWidth="1"/>
    <col min="3993" max="3993" width="0" style="151" hidden="1" customWidth="1"/>
    <col min="3994" max="3995" width="10.5703125" style="151" bestFit="1" customWidth="1"/>
    <col min="3996" max="3996" width="9.5703125" style="151" bestFit="1" customWidth="1"/>
    <col min="3997" max="3997" width="12.140625" style="151" bestFit="1" customWidth="1"/>
    <col min="3998" max="3998" width="9.5703125" style="151" bestFit="1" customWidth="1"/>
    <col min="3999" max="3999" width="12.140625" style="151" bestFit="1" customWidth="1"/>
    <col min="4000" max="4001" width="10.5703125" style="151" bestFit="1" customWidth="1"/>
    <col min="4002" max="4002" width="10.5703125" style="151" customWidth="1"/>
    <col min="4003" max="4003" width="10.5703125" style="151" bestFit="1" customWidth="1"/>
    <col min="4004" max="4004" width="0" style="151" hidden="1" customWidth="1"/>
    <col min="4005" max="4005" width="10.5703125" style="151" bestFit="1" customWidth="1"/>
    <col min="4006" max="4007" width="9.5703125" style="151" bestFit="1" customWidth="1"/>
    <col min="4008" max="4008" width="13.140625" style="151" bestFit="1" customWidth="1"/>
    <col min="4009" max="4009" width="15.140625" style="151" customWidth="1"/>
    <col min="4010" max="4010" width="0" style="151" hidden="1" customWidth="1"/>
    <col min="4011" max="4011" width="13.5703125" style="151" customWidth="1"/>
    <col min="4012" max="4012" width="16.7109375" style="151" customWidth="1"/>
    <col min="4013" max="4235" width="9.140625" style="151"/>
    <col min="4236" max="4236" width="3.5703125" style="151" customWidth="1"/>
    <col min="4237" max="4237" width="37.7109375" style="151" customWidth="1"/>
    <col min="4238" max="4238" width="12.5703125" style="151" customWidth="1"/>
    <col min="4239" max="4241" width="9.5703125" style="151" bestFit="1" customWidth="1"/>
    <col min="4242" max="4242" width="10.5703125" style="151" bestFit="1" customWidth="1"/>
    <col min="4243" max="4243" width="9.5703125" style="151" bestFit="1" customWidth="1"/>
    <col min="4244" max="4244" width="10.5703125" style="151" bestFit="1" customWidth="1"/>
    <col min="4245" max="4245" width="12.28515625" style="151" customWidth="1"/>
    <col min="4246" max="4246" width="10.5703125" style="151" bestFit="1" customWidth="1"/>
    <col min="4247" max="4247" width="10.140625" style="151" customWidth="1"/>
    <col min="4248" max="4248" width="9.5703125" style="151" bestFit="1" customWidth="1"/>
    <col min="4249" max="4249" width="0" style="151" hidden="1" customWidth="1"/>
    <col min="4250" max="4251" width="10.5703125" style="151" bestFit="1" customWidth="1"/>
    <col min="4252" max="4252" width="9.5703125" style="151" bestFit="1" customWidth="1"/>
    <col min="4253" max="4253" width="12.140625" style="151" bestFit="1" customWidth="1"/>
    <col min="4254" max="4254" width="9.5703125" style="151" bestFit="1" customWidth="1"/>
    <col min="4255" max="4255" width="12.140625" style="151" bestFit="1" customWidth="1"/>
    <col min="4256" max="4257" width="10.5703125" style="151" bestFit="1" customWidth="1"/>
    <col min="4258" max="4258" width="10.5703125" style="151" customWidth="1"/>
    <col min="4259" max="4259" width="10.5703125" style="151" bestFit="1" customWidth="1"/>
    <col min="4260" max="4260" width="0" style="151" hidden="1" customWidth="1"/>
    <col min="4261" max="4261" width="10.5703125" style="151" bestFit="1" customWidth="1"/>
    <col min="4262" max="4263" width="9.5703125" style="151" bestFit="1" customWidth="1"/>
    <col min="4264" max="4264" width="13.140625" style="151" bestFit="1" customWidth="1"/>
    <col min="4265" max="4265" width="15.140625" style="151" customWidth="1"/>
    <col min="4266" max="4266" width="0" style="151" hidden="1" customWidth="1"/>
    <col min="4267" max="4267" width="13.5703125" style="151" customWidth="1"/>
    <col min="4268" max="4268" width="16.7109375" style="151" customWidth="1"/>
    <col min="4269" max="4491" width="9.140625" style="151"/>
    <col min="4492" max="4492" width="3.5703125" style="151" customWidth="1"/>
    <col min="4493" max="4493" width="37.7109375" style="151" customWidth="1"/>
    <col min="4494" max="4494" width="12.5703125" style="151" customWidth="1"/>
    <col min="4495" max="4497" width="9.5703125" style="151" bestFit="1" customWidth="1"/>
    <col min="4498" max="4498" width="10.5703125" style="151" bestFit="1" customWidth="1"/>
    <col min="4499" max="4499" width="9.5703125" style="151" bestFit="1" customWidth="1"/>
    <col min="4500" max="4500" width="10.5703125" style="151" bestFit="1" customWidth="1"/>
    <col min="4501" max="4501" width="12.28515625" style="151" customWidth="1"/>
    <col min="4502" max="4502" width="10.5703125" style="151" bestFit="1" customWidth="1"/>
    <col min="4503" max="4503" width="10.140625" style="151" customWidth="1"/>
    <col min="4504" max="4504" width="9.5703125" style="151" bestFit="1" customWidth="1"/>
    <col min="4505" max="4505" width="0" style="151" hidden="1" customWidth="1"/>
    <col min="4506" max="4507" width="10.5703125" style="151" bestFit="1" customWidth="1"/>
    <col min="4508" max="4508" width="9.5703125" style="151" bestFit="1" customWidth="1"/>
    <col min="4509" max="4509" width="12.140625" style="151" bestFit="1" customWidth="1"/>
    <col min="4510" max="4510" width="9.5703125" style="151" bestFit="1" customWidth="1"/>
    <col min="4511" max="4511" width="12.140625" style="151" bestFit="1" customWidth="1"/>
    <col min="4512" max="4513" width="10.5703125" style="151" bestFit="1" customWidth="1"/>
    <col min="4514" max="4514" width="10.5703125" style="151" customWidth="1"/>
    <col min="4515" max="4515" width="10.5703125" style="151" bestFit="1" customWidth="1"/>
    <col min="4516" max="4516" width="0" style="151" hidden="1" customWidth="1"/>
    <col min="4517" max="4517" width="10.5703125" style="151" bestFit="1" customWidth="1"/>
    <col min="4518" max="4519" width="9.5703125" style="151" bestFit="1" customWidth="1"/>
    <col min="4520" max="4520" width="13.140625" style="151" bestFit="1" customWidth="1"/>
    <col min="4521" max="4521" width="15.140625" style="151" customWidth="1"/>
    <col min="4522" max="4522" width="0" style="151" hidden="1" customWidth="1"/>
    <col min="4523" max="4523" width="13.5703125" style="151" customWidth="1"/>
    <col min="4524" max="4524" width="16.7109375" style="151" customWidth="1"/>
    <col min="4525" max="4747" width="9.140625" style="151"/>
    <col min="4748" max="4748" width="3.5703125" style="151" customWidth="1"/>
    <col min="4749" max="4749" width="37.7109375" style="151" customWidth="1"/>
    <col min="4750" max="4750" width="12.5703125" style="151" customWidth="1"/>
    <col min="4751" max="4753" width="9.5703125" style="151" bestFit="1" customWidth="1"/>
    <col min="4754" max="4754" width="10.5703125" style="151" bestFit="1" customWidth="1"/>
    <col min="4755" max="4755" width="9.5703125" style="151" bestFit="1" customWidth="1"/>
    <col min="4756" max="4756" width="10.5703125" style="151" bestFit="1" customWidth="1"/>
    <col min="4757" max="4757" width="12.28515625" style="151" customWidth="1"/>
    <col min="4758" max="4758" width="10.5703125" style="151" bestFit="1" customWidth="1"/>
    <col min="4759" max="4759" width="10.140625" style="151" customWidth="1"/>
    <col min="4760" max="4760" width="9.5703125" style="151" bestFit="1" customWidth="1"/>
    <col min="4761" max="4761" width="0" style="151" hidden="1" customWidth="1"/>
    <col min="4762" max="4763" width="10.5703125" style="151" bestFit="1" customWidth="1"/>
    <col min="4764" max="4764" width="9.5703125" style="151" bestFit="1" customWidth="1"/>
    <col min="4765" max="4765" width="12.140625" style="151" bestFit="1" customWidth="1"/>
    <col min="4766" max="4766" width="9.5703125" style="151" bestFit="1" customWidth="1"/>
    <col min="4767" max="4767" width="12.140625" style="151" bestFit="1" customWidth="1"/>
    <col min="4768" max="4769" width="10.5703125" style="151" bestFit="1" customWidth="1"/>
    <col min="4770" max="4770" width="10.5703125" style="151" customWidth="1"/>
    <col min="4771" max="4771" width="10.5703125" style="151" bestFit="1" customWidth="1"/>
    <col min="4772" max="4772" width="0" style="151" hidden="1" customWidth="1"/>
    <col min="4773" max="4773" width="10.5703125" style="151" bestFit="1" customWidth="1"/>
    <col min="4774" max="4775" width="9.5703125" style="151" bestFit="1" customWidth="1"/>
    <col min="4776" max="4776" width="13.140625" style="151" bestFit="1" customWidth="1"/>
    <col min="4777" max="4777" width="15.140625" style="151" customWidth="1"/>
    <col min="4778" max="4778" width="0" style="151" hidden="1" customWidth="1"/>
    <col min="4779" max="4779" width="13.5703125" style="151" customWidth="1"/>
    <col min="4780" max="4780" width="16.7109375" style="151" customWidth="1"/>
    <col min="4781" max="5003" width="9.140625" style="151"/>
    <col min="5004" max="5004" width="3.5703125" style="151" customWidth="1"/>
    <col min="5005" max="5005" width="37.7109375" style="151" customWidth="1"/>
    <col min="5006" max="5006" width="12.5703125" style="151" customWidth="1"/>
    <col min="5007" max="5009" width="9.5703125" style="151" bestFit="1" customWidth="1"/>
    <col min="5010" max="5010" width="10.5703125" style="151" bestFit="1" customWidth="1"/>
    <col min="5011" max="5011" width="9.5703125" style="151" bestFit="1" customWidth="1"/>
    <col min="5012" max="5012" width="10.5703125" style="151" bestFit="1" customWidth="1"/>
    <col min="5013" max="5013" width="12.28515625" style="151" customWidth="1"/>
    <col min="5014" max="5014" width="10.5703125" style="151" bestFit="1" customWidth="1"/>
    <col min="5015" max="5015" width="10.140625" style="151" customWidth="1"/>
    <col min="5016" max="5016" width="9.5703125" style="151" bestFit="1" customWidth="1"/>
    <col min="5017" max="5017" width="0" style="151" hidden="1" customWidth="1"/>
    <col min="5018" max="5019" width="10.5703125" style="151" bestFit="1" customWidth="1"/>
    <col min="5020" max="5020" width="9.5703125" style="151" bestFit="1" customWidth="1"/>
    <col min="5021" max="5021" width="12.140625" style="151" bestFit="1" customWidth="1"/>
    <col min="5022" max="5022" width="9.5703125" style="151" bestFit="1" customWidth="1"/>
    <col min="5023" max="5023" width="12.140625" style="151" bestFit="1" customWidth="1"/>
    <col min="5024" max="5025" width="10.5703125" style="151" bestFit="1" customWidth="1"/>
    <col min="5026" max="5026" width="10.5703125" style="151" customWidth="1"/>
    <col min="5027" max="5027" width="10.5703125" style="151" bestFit="1" customWidth="1"/>
    <col min="5028" max="5028" width="0" style="151" hidden="1" customWidth="1"/>
    <col min="5029" max="5029" width="10.5703125" style="151" bestFit="1" customWidth="1"/>
    <col min="5030" max="5031" width="9.5703125" style="151" bestFit="1" customWidth="1"/>
    <col min="5032" max="5032" width="13.140625" style="151" bestFit="1" customWidth="1"/>
    <col min="5033" max="5033" width="15.140625" style="151" customWidth="1"/>
    <col min="5034" max="5034" width="0" style="151" hidden="1" customWidth="1"/>
    <col min="5035" max="5035" width="13.5703125" style="151" customWidth="1"/>
    <col min="5036" max="5036" width="16.7109375" style="151" customWidth="1"/>
    <col min="5037" max="5259" width="9.140625" style="151"/>
    <col min="5260" max="5260" width="3.5703125" style="151" customWidth="1"/>
    <col min="5261" max="5261" width="37.7109375" style="151" customWidth="1"/>
    <col min="5262" max="5262" width="12.5703125" style="151" customWidth="1"/>
    <col min="5263" max="5265" width="9.5703125" style="151" bestFit="1" customWidth="1"/>
    <col min="5266" max="5266" width="10.5703125" style="151" bestFit="1" customWidth="1"/>
    <col min="5267" max="5267" width="9.5703125" style="151" bestFit="1" customWidth="1"/>
    <col min="5268" max="5268" width="10.5703125" style="151" bestFit="1" customWidth="1"/>
    <col min="5269" max="5269" width="12.28515625" style="151" customWidth="1"/>
    <col min="5270" max="5270" width="10.5703125" style="151" bestFit="1" customWidth="1"/>
    <col min="5271" max="5271" width="10.140625" style="151" customWidth="1"/>
    <col min="5272" max="5272" width="9.5703125" style="151" bestFit="1" customWidth="1"/>
    <col min="5273" max="5273" width="0" style="151" hidden="1" customWidth="1"/>
    <col min="5274" max="5275" width="10.5703125" style="151" bestFit="1" customWidth="1"/>
    <col min="5276" max="5276" width="9.5703125" style="151" bestFit="1" customWidth="1"/>
    <col min="5277" max="5277" width="12.140625" style="151" bestFit="1" customWidth="1"/>
    <col min="5278" max="5278" width="9.5703125" style="151" bestFit="1" customWidth="1"/>
    <col min="5279" max="5279" width="12.140625" style="151" bestFit="1" customWidth="1"/>
    <col min="5280" max="5281" width="10.5703125" style="151" bestFit="1" customWidth="1"/>
    <col min="5282" max="5282" width="10.5703125" style="151" customWidth="1"/>
    <col min="5283" max="5283" width="10.5703125" style="151" bestFit="1" customWidth="1"/>
    <col min="5284" max="5284" width="0" style="151" hidden="1" customWidth="1"/>
    <col min="5285" max="5285" width="10.5703125" style="151" bestFit="1" customWidth="1"/>
    <col min="5286" max="5287" width="9.5703125" style="151" bestFit="1" customWidth="1"/>
    <col min="5288" max="5288" width="13.140625" style="151" bestFit="1" customWidth="1"/>
    <col min="5289" max="5289" width="15.140625" style="151" customWidth="1"/>
    <col min="5290" max="5290" width="0" style="151" hidden="1" customWidth="1"/>
    <col min="5291" max="5291" width="13.5703125" style="151" customWidth="1"/>
    <col min="5292" max="5292" width="16.7109375" style="151" customWidth="1"/>
    <col min="5293" max="5515" width="9.140625" style="151"/>
    <col min="5516" max="5516" width="3.5703125" style="151" customWidth="1"/>
    <col min="5517" max="5517" width="37.7109375" style="151" customWidth="1"/>
    <col min="5518" max="5518" width="12.5703125" style="151" customWidth="1"/>
    <col min="5519" max="5521" width="9.5703125" style="151" bestFit="1" customWidth="1"/>
    <col min="5522" max="5522" width="10.5703125" style="151" bestFit="1" customWidth="1"/>
    <col min="5523" max="5523" width="9.5703125" style="151" bestFit="1" customWidth="1"/>
    <col min="5524" max="5524" width="10.5703125" style="151" bestFit="1" customWidth="1"/>
    <col min="5525" max="5525" width="12.28515625" style="151" customWidth="1"/>
    <col min="5526" max="5526" width="10.5703125" style="151" bestFit="1" customWidth="1"/>
    <col min="5527" max="5527" width="10.140625" style="151" customWidth="1"/>
    <col min="5528" max="5528" width="9.5703125" style="151" bestFit="1" customWidth="1"/>
    <col min="5529" max="5529" width="0" style="151" hidden="1" customWidth="1"/>
    <col min="5530" max="5531" width="10.5703125" style="151" bestFit="1" customWidth="1"/>
    <col min="5532" max="5532" width="9.5703125" style="151" bestFit="1" customWidth="1"/>
    <col min="5533" max="5533" width="12.140625" style="151" bestFit="1" customWidth="1"/>
    <col min="5534" max="5534" width="9.5703125" style="151" bestFit="1" customWidth="1"/>
    <col min="5535" max="5535" width="12.140625" style="151" bestFit="1" customWidth="1"/>
    <col min="5536" max="5537" width="10.5703125" style="151" bestFit="1" customWidth="1"/>
    <col min="5538" max="5538" width="10.5703125" style="151" customWidth="1"/>
    <col min="5539" max="5539" width="10.5703125" style="151" bestFit="1" customWidth="1"/>
    <col min="5540" max="5540" width="0" style="151" hidden="1" customWidth="1"/>
    <col min="5541" max="5541" width="10.5703125" style="151" bestFit="1" customWidth="1"/>
    <col min="5542" max="5543" width="9.5703125" style="151" bestFit="1" customWidth="1"/>
    <col min="5544" max="5544" width="13.140625" style="151" bestFit="1" customWidth="1"/>
    <col min="5545" max="5545" width="15.140625" style="151" customWidth="1"/>
    <col min="5546" max="5546" width="0" style="151" hidden="1" customWidth="1"/>
    <col min="5547" max="5547" width="13.5703125" style="151" customWidth="1"/>
    <col min="5548" max="5548" width="16.7109375" style="151" customWidth="1"/>
    <col min="5549" max="5771" width="9.140625" style="151"/>
    <col min="5772" max="5772" width="3.5703125" style="151" customWidth="1"/>
    <col min="5773" max="5773" width="37.7109375" style="151" customWidth="1"/>
    <col min="5774" max="5774" width="12.5703125" style="151" customWidth="1"/>
    <col min="5775" max="5777" width="9.5703125" style="151" bestFit="1" customWidth="1"/>
    <col min="5778" max="5778" width="10.5703125" style="151" bestFit="1" customWidth="1"/>
    <col min="5779" max="5779" width="9.5703125" style="151" bestFit="1" customWidth="1"/>
    <col min="5780" max="5780" width="10.5703125" style="151" bestFit="1" customWidth="1"/>
    <col min="5781" max="5781" width="12.28515625" style="151" customWidth="1"/>
    <col min="5782" max="5782" width="10.5703125" style="151" bestFit="1" customWidth="1"/>
    <col min="5783" max="5783" width="10.140625" style="151" customWidth="1"/>
    <col min="5784" max="5784" width="9.5703125" style="151" bestFit="1" customWidth="1"/>
    <col min="5785" max="5785" width="0" style="151" hidden="1" customWidth="1"/>
    <col min="5786" max="5787" width="10.5703125" style="151" bestFit="1" customWidth="1"/>
    <col min="5788" max="5788" width="9.5703125" style="151" bestFit="1" customWidth="1"/>
    <col min="5789" max="5789" width="12.140625" style="151" bestFit="1" customWidth="1"/>
    <col min="5790" max="5790" width="9.5703125" style="151" bestFit="1" customWidth="1"/>
    <col min="5791" max="5791" width="12.140625" style="151" bestFit="1" customWidth="1"/>
    <col min="5792" max="5793" width="10.5703125" style="151" bestFit="1" customWidth="1"/>
    <col min="5794" max="5794" width="10.5703125" style="151" customWidth="1"/>
    <col min="5795" max="5795" width="10.5703125" style="151" bestFit="1" customWidth="1"/>
    <col min="5796" max="5796" width="0" style="151" hidden="1" customWidth="1"/>
    <col min="5797" max="5797" width="10.5703125" style="151" bestFit="1" customWidth="1"/>
    <col min="5798" max="5799" width="9.5703125" style="151" bestFit="1" customWidth="1"/>
    <col min="5800" max="5800" width="13.140625" style="151" bestFit="1" customWidth="1"/>
    <col min="5801" max="5801" width="15.140625" style="151" customWidth="1"/>
    <col min="5802" max="5802" width="0" style="151" hidden="1" customWidth="1"/>
    <col min="5803" max="5803" width="13.5703125" style="151" customWidth="1"/>
    <col min="5804" max="5804" width="16.7109375" style="151" customWidth="1"/>
    <col min="5805" max="6027" width="9.140625" style="151"/>
    <col min="6028" max="6028" width="3.5703125" style="151" customWidth="1"/>
    <col min="6029" max="6029" width="37.7109375" style="151" customWidth="1"/>
    <col min="6030" max="6030" width="12.5703125" style="151" customWidth="1"/>
    <col min="6031" max="6033" width="9.5703125" style="151" bestFit="1" customWidth="1"/>
    <col min="6034" max="6034" width="10.5703125" style="151" bestFit="1" customWidth="1"/>
    <col min="6035" max="6035" width="9.5703125" style="151" bestFit="1" customWidth="1"/>
    <col min="6036" max="6036" width="10.5703125" style="151" bestFit="1" customWidth="1"/>
    <col min="6037" max="6037" width="12.28515625" style="151" customWidth="1"/>
    <col min="6038" max="6038" width="10.5703125" style="151" bestFit="1" customWidth="1"/>
    <col min="6039" max="6039" width="10.140625" style="151" customWidth="1"/>
    <col min="6040" max="6040" width="9.5703125" style="151" bestFit="1" customWidth="1"/>
    <col min="6041" max="6041" width="0" style="151" hidden="1" customWidth="1"/>
    <col min="6042" max="6043" width="10.5703125" style="151" bestFit="1" customWidth="1"/>
    <col min="6044" max="6044" width="9.5703125" style="151" bestFit="1" customWidth="1"/>
    <col min="6045" max="6045" width="12.140625" style="151" bestFit="1" customWidth="1"/>
    <col min="6046" max="6046" width="9.5703125" style="151" bestFit="1" customWidth="1"/>
    <col min="6047" max="6047" width="12.140625" style="151" bestFit="1" customWidth="1"/>
    <col min="6048" max="6049" width="10.5703125" style="151" bestFit="1" customWidth="1"/>
    <col min="6050" max="6050" width="10.5703125" style="151" customWidth="1"/>
    <col min="6051" max="6051" width="10.5703125" style="151" bestFit="1" customWidth="1"/>
    <col min="6052" max="6052" width="0" style="151" hidden="1" customWidth="1"/>
    <col min="6053" max="6053" width="10.5703125" style="151" bestFit="1" customWidth="1"/>
    <col min="6054" max="6055" width="9.5703125" style="151" bestFit="1" customWidth="1"/>
    <col min="6056" max="6056" width="13.140625" style="151" bestFit="1" customWidth="1"/>
    <col min="6057" max="6057" width="15.140625" style="151" customWidth="1"/>
    <col min="6058" max="6058" width="0" style="151" hidden="1" customWidth="1"/>
    <col min="6059" max="6059" width="13.5703125" style="151" customWidth="1"/>
    <col min="6060" max="6060" width="16.7109375" style="151" customWidth="1"/>
    <col min="6061" max="6283" width="9.140625" style="151"/>
    <col min="6284" max="6284" width="3.5703125" style="151" customWidth="1"/>
    <col min="6285" max="6285" width="37.7109375" style="151" customWidth="1"/>
    <col min="6286" max="6286" width="12.5703125" style="151" customWidth="1"/>
    <col min="6287" max="6289" width="9.5703125" style="151" bestFit="1" customWidth="1"/>
    <col min="6290" max="6290" width="10.5703125" style="151" bestFit="1" customWidth="1"/>
    <col min="6291" max="6291" width="9.5703125" style="151" bestFit="1" customWidth="1"/>
    <col min="6292" max="6292" width="10.5703125" style="151" bestFit="1" customWidth="1"/>
    <col min="6293" max="6293" width="12.28515625" style="151" customWidth="1"/>
    <col min="6294" max="6294" width="10.5703125" style="151" bestFit="1" customWidth="1"/>
    <col min="6295" max="6295" width="10.140625" style="151" customWidth="1"/>
    <col min="6296" max="6296" width="9.5703125" style="151" bestFit="1" customWidth="1"/>
    <col min="6297" max="6297" width="0" style="151" hidden="1" customWidth="1"/>
    <col min="6298" max="6299" width="10.5703125" style="151" bestFit="1" customWidth="1"/>
    <col min="6300" max="6300" width="9.5703125" style="151" bestFit="1" customWidth="1"/>
    <col min="6301" max="6301" width="12.140625" style="151" bestFit="1" customWidth="1"/>
    <col min="6302" max="6302" width="9.5703125" style="151" bestFit="1" customWidth="1"/>
    <col min="6303" max="6303" width="12.140625" style="151" bestFit="1" customWidth="1"/>
    <col min="6304" max="6305" width="10.5703125" style="151" bestFit="1" customWidth="1"/>
    <col min="6306" max="6306" width="10.5703125" style="151" customWidth="1"/>
    <col min="6307" max="6307" width="10.5703125" style="151" bestFit="1" customWidth="1"/>
    <col min="6308" max="6308" width="0" style="151" hidden="1" customWidth="1"/>
    <col min="6309" max="6309" width="10.5703125" style="151" bestFit="1" customWidth="1"/>
    <col min="6310" max="6311" width="9.5703125" style="151" bestFit="1" customWidth="1"/>
    <col min="6312" max="6312" width="13.140625" style="151" bestFit="1" customWidth="1"/>
    <col min="6313" max="6313" width="15.140625" style="151" customWidth="1"/>
    <col min="6314" max="6314" width="0" style="151" hidden="1" customWidth="1"/>
    <col min="6315" max="6315" width="13.5703125" style="151" customWidth="1"/>
    <col min="6316" max="6316" width="16.7109375" style="151" customWidth="1"/>
    <col min="6317" max="6539" width="9.140625" style="151"/>
    <col min="6540" max="6540" width="3.5703125" style="151" customWidth="1"/>
    <col min="6541" max="6541" width="37.7109375" style="151" customWidth="1"/>
    <col min="6542" max="6542" width="12.5703125" style="151" customWidth="1"/>
    <col min="6543" max="6545" width="9.5703125" style="151" bestFit="1" customWidth="1"/>
    <col min="6546" max="6546" width="10.5703125" style="151" bestFit="1" customWidth="1"/>
    <col min="6547" max="6547" width="9.5703125" style="151" bestFit="1" customWidth="1"/>
    <col min="6548" max="6548" width="10.5703125" style="151" bestFit="1" customWidth="1"/>
    <col min="6549" max="6549" width="12.28515625" style="151" customWidth="1"/>
    <col min="6550" max="6550" width="10.5703125" style="151" bestFit="1" customWidth="1"/>
    <col min="6551" max="6551" width="10.140625" style="151" customWidth="1"/>
    <col min="6552" max="6552" width="9.5703125" style="151" bestFit="1" customWidth="1"/>
    <col min="6553" max="6553" width="0" style="151" hidden="1" customWidth="1"/>
    <col min="6554" max="6555" width="10.5703125" style="151" bestFit="1" customWidth="1"/>
    <col min="6556" max="6556" width="9.5703125" style="151" bestFit="1" customWidth="1"/>
    <col min="6557" max="6557" width="12.140625" style="151" bestFit="1" customWidth="1"/>
    <col min="6558" max="6558" width="9.5703125" style="151" bestFit="1" customWidth="1"/>
    <col min="6559" max="6559" width="12.140625" style="151" bestFit="1" customWidth="1"/>
    <col min="6560" max="6561" width="10.5703125" style="151" bestFit="1" customWidth="1"/>
    <col min="6562" max="6562" width="10.5703125" style="151" customWidth="1"/>
    <col min="6563" max="6563" width="10.5703125" style="151" bestFit="1" customWidth="1"/>
    <col min="6564" max="6564" width="0" style="151" hidden="1" customWidth="1"/>
    <col min="6565" max="6565" width="10.5703125" style="151" bestFit="1" customWidth="1"/>
    <col min="6566" max="6567" width="9.5703125" style="151" bestFit="1" customWidth="1"/>
    <col min="6568" max="6568" width="13.140625" style="151" bestFit="1" customWidth="1"/>
    <col min="6569" max="6569" width="15.140625" style="151" customWidth="1"/>
    <col min="6570" max="6570" width="0" style="151" hidden="1" customWidth="1"/>
    <col min="6571" max="6571" width="13.5703125" style="151" customWidth="1"/>
    <col min="6572" max="6572" width="16.7109375" style="151" customWidth="1"/>
    <col min="6573" max="6795" width="9.140625" style="151"/>
    <col min="6796" max="6796" width="3.5703125" style="151" customWidth="1"/>
    <col min="6797" max="6797" width="37.7109375" style="151" customWidth="1"/>
    <col min="6798" max="6798" width="12.5703125" style="151" customWidth="1"/>
    <col min="6799" max="6801" width="9.5703125" style="151" bestFit="1" customWidth="1"/>
    <col min="6802" max="6802" width="10.5703125" style="151" bestFit="1" customWidth="1"/>
    <col min="6803" max="6803" width="9.5703125" style="151" bestFit="1" customWidth="1"/>
    <col min="6804" max="6804" width="10.5703125" style="151" bestFit="1" customWidth="1"/>
    <col min="6805" max="6805" width="12.28515625" style="151" customWidth="1"/>
    <col min="6806" max="6806" width="10.5703125" style="151" bestFit="1" customWidth="1"/>
    <col min="6807" max="6807" width="10.140625" style="151" customWidth="1"/>
    <col min="6808" max="6808" width="9.5703125" style="151" bestFit="1" customWidth="1"/>
    <col min="6809" max="6809" width="0" style="151" hidden="1" customWidth="1"/>
    <col min="6810" max="6811" width="10.5703125" style="151" bestFit="1" customWidth="1"/>
    <col min="6812" max="6812" width="9.5703125" style="151" bestFit="1" customWidth="1"/>
    <col min="6813" max="6813" width="12.140625" style="151" bestFit="1" customWidth="1"/>
    <col min="6814" max="6814" width="9.5703125" style="151" bestFit="1" customWidth="1"/>
    <col min="6815" max="6815" width="12.140625" style="151" bestFit="1" customWidth="1"/>
    <col min="6816" max="6817" width="10.5703125" style="151" bestFit="1" customWidth="1"/>
    <col min="6818" max="6818" width="10.5703125" style="151" customWidth="1"/>
    <col min="6819" max="6819" width="10.5703125" style="151" bestFit="1" customWidth="1"/>
    <col min="6820" max="6820" width="0" style="151" hidden="1" customWidth="1"/>
    <col min="6821" max="6821" width="10.5703125" style="151" bestFit="1" customWidth="1"/>
    <col min="6822" max="6823" width="9.5703125" style="151" bestFit="1" customWidth="1"/>
    <col min="6824" max="6824" width="13.140625" style="151" bestFit="1" customWidth="1"/>
    <col min="6825" max="6825" width="15.140625" style="151" customWidth="1"/>
    <col min="6826" max="6826" width="0" style="151" hidden="1" customWidth="1"/>
    <col min="6827" max="6827" width="13.5703125" style="151" customWidth="1"/>
    <col min="6828" max="6828" width="16.7109375" style="151" customWidth="1"/>
    <col min="6829" max="7051" width="9.140625" style="151"/>
    <col min="7052" max="7052" width="3.5703125" style="151" customWidth="1"/>
    <col min="7053" max="7053" width="37.7109375" style="151" customWidth="1"/>
    <col min="7054" max="7054" width="12.5703125" style="151" customWidth="1"/>
    <col min="7055" max="7057" width="9.5703125" style="151" bestFit="1" customWidth="1"/>
    <col min="7058" max="7058" width="10.5703125" style="151" bestFit="1" customWidth="1"/>
    <col min="7059" max="7059" width="9.5703125" style="151" bestFit="1" customWidth="1"/>
    <col min="7060" max="7060" width="10.5703125" style="151" bestFit="1" customWidth="1"/>
    <col min="7061" max="7061" width="12.28515625" style="151" customWidth="1"/>
    <col min="7062" max="7062" width="10.5703125" style="151" bestFit="1" customWidth="1"/>
    <col min="7063" max="7063" width="10.140625" style="151" customWidth="1"/>
    <col min="7064" max="7064" width="9.5703125" style="151" bestFit="1" customWidth="1"/>
    <col min="7065" max="7065" width="0" style="151" hidden="1" customWidth="1"/>
    <col min="7066" max="7067" width="10.5703125" style="151" bestFit="1" customWidth="1"/>
    <col min="7068" max="7068" width="9.5703125" style="151" bestFit="1" customWidth="1"/>
    <col min="7069" max="7069" width="12.140625" style="151" bestFit="1" customWidth="1"/>
    <col min="7070" max="7070" width="9.5703125" style="151" bestFit="1" customWidth="1"/>
    <col min="7071" max="7071" width="12.140625" style="151" bestFit="1" customWidth="1"/>
    <col min="7072" max="7073" width="10.5703125" style="151" bestFit="1" customWidth="1"/>
    <col min="7074" max="7074" width="10.5703125" style="151" customWidth="1"/>
    <col min="7075" max="7075" width="10.5703125" style="151" bestFit="1" customWidth="1"/>
    <col min="7076" max="7076" width="0" style="151" hidden="1" customWidth="1"/>
    <col min="7077" max="7077" width="10.5703125" style="151" bestFit="1" customWidth="1"/>
    <col min="7078" max="7079" width="9.5703125" style="151" bestFit="1" customWidth="1"/>
    <col min="7080" max="7080" width="13.140625" style="151" bestFit="1" customWidth="1"/>
    <col min="7081" max="7081" width="15.140625" style="151" customWidth="1"/>
    <col min="7082" max="7082" width="0" style="151" hidden="1" customWidth="1"/>
    <col min="7083" max="7083" width="13.5703125" style="151" customWidth="1"/>
    <col min="7084" max="7084" width="16.7109375" style="151" customWidth="1"/>
    <col min="7085" max="7307" width="9.140625" style="151"/>
    <col min="7308" max="7308" width="3.5703125" style="151" customWidth="1"/>
    <col min="7309" max="7309" width="37.7109375" style="151" customWidth="1"/>
    <col min="7310" max="7310" width="12.5703125" style="151" customWidth="1"/>
    <col min="7311" max="7313" width="9.5703125" style="151" bestFit="1" customWidth="1"/>
    <col min="7314" max="7314" width="10.5703125" style="151" bestFit="1" customWidth="1"/>
    <col min="7315" max="7315" width="9.5703125" style="151" bestFit="1" customWidth="1"/>
    <col min="7316" max="7316" width="10.5703125" style="151" bestFit="1" customWidth="1"/>
    <col min="7317" max="7317" width="12.28515625" style="151" customWidth="1"/>
    <col min="7318" max="7318" width="10.5703125" style="151" bestFit="1" customWidth="1"/>
    <col min="7319" max="7319" width="10.140625" style="151" customWidth="1"/>
    <col min="7320" max="7320" width="9.5703125" style="151" bestFit="1" customWidth="1"/>
    <col min="7321" max="7321" width="0" style="151" hidden="1" customWidth="1"/>
    <col min="7322" max="7323" width="10.5703125" style="151" bestFit="1" customWidth="1"/>
    <col min="7324" max="7324" width="9.5703125" style="151" bestFit="1" customWidth="1"/>
    <col min="7325" max="7325" width="12.140625" style="151" bestFit="1" customWidth="1"/>
    <col min="7326" max="7326" width="9.5703125" style="151" bestFit="1" customWidth="1"/>
    <col min="7327" max="7327" width="12.140625" style="151" bestFit="1" customWidth="1"/>
    <col min="7328" max="7329" width="10.5703125" style="151" bestFit="1" customWidth="1"/>
    <col min="7330" max="7330" width="10.5703125" style="151" customWidth="1"/>
    <col min="7331" max="7331" width="10.5703125" style="151" bestFit="1" customWidth="1"/>
    <col min="7332" max="7332" width="0" style="151" hidden="1" customWidth="1"/>
    <col min="7333" max="7333" width="10.5703125" style="151" bestFit="1" customWidth="1"/>
    <col min="7334" max="7335" width="9.5703125" style="151" bestFit="1" customWidth="1"/>
    <col min="7336" max="7336" width="13.140625" style="151" bestFit="1" customWidth="1"/>
    <col min="7337" max="7337" width="15.140625" style="151" customWidth="1"/>
    <col min="7338" max="7338" width="0" style="151" hidden="1" customWidth="1"/>
    <col min="7339" max="7339" width="13.5703125" style="151" customWidth="1"/>
    <col min="7340" max="7340" width="16.7109375" style="151" customWidth="1"/>
    <col min="7341" max="7563" width="9.140625" style="151"/>
    <col min="7564" max="7564" width="3.5703125" style="151" customWidth="1"/>
    <col min="7565" max="7565" width="37.7109375" style="151" customWidth="1"/>
    <col min="7566" max="7566" width="12.5703125" style="151" customWidth="1"/>
    <col min="7567" max="7569" width="9.5703125" style="151" bestFit="1" customWidth="1"/>
    <col min="7570" max="7570" width="10.5703125" style="151" bestFit="1" customWidth="1"/>
    <col min="7571" max="7571" width="9.5703125" style="151" bestFit="1" customWidth="1"/>
    <col min="7572" max="7572" width="10.5703125" style="151" bestFit="1" customWidth="1"/>
    <col min="7573" max="7573" width="12.28515625" style="151" customWidth="1"/>
    <col min="7574" max="7574" width="10.5703125" style="151" bestFit="1" customWidth="1"/>
    <col min="7575" max="7575" width="10.140625" style="151" customWidth="1"/>
    <col min="7576" max="7576" width="9.5703125" style="151" bestFit="1" customWidth="1"/>
    <col min="7577" max="7577" width="0" style="151" hidden="1" customWidth="1"/>
    <col min="7578" max="7579" width="10.5703125" style="151" bestFit="1" customWidth="1"/>
    <col min="7580" max="7580" width="9.5703125" style="151" bestFit="1" customWidth="1"/>
    <col min="7581" max="7581" width="12.140625" style="151" bestFit="1" customWidth="1"/>
    <col min="7582" max="7582" width="9.5703125" style="151" bestFit="1" customWidth="1"/>
    <col min="7583" max="7583" width="12.140625" style="151" bestFit="1" customWidth="1"/>
    <col min="7584" max="7585" width="10.5703125" style="151" bestFit="1" customWidth="1"/>
    <col min="7586" max="7586" width="10.5703125" style="151" customWidth="1"/>
    <col min="7587" max="7587" width="10.5703125" style="151" bestFit="1" customWidth="1"/>
    <col min="7588" max="7588" width="0" style="151" hidden="1" customWidth="1"/>
    <col min="7589" max="7589" width="10.5703125" style="151" bestFit="1" customWidth="1"/>
    <col min="7590" max="7591" width="9.5703125" style="151" bestFit="1" customWidth="1"/>
    <col min="7592" max="7592" width="13.140625" style="151" bestFit="1" customWidth="1"/>
    <col min="7593" max="7593" width="15.140625" style="151" customWidth="1"/>
    <col min="7594" max="7594" width="0" style="151" hidden="1" customWidth="1"/>
    <col min="7595" max="7595" width="13.5703125" style="151" customWidth="1"/>
    <col min="7596" max="7596" width="16.7109375" style="151" customWidth="1"/>
    <col min="7597" max="7819" width="9.140625" style="151"/>
    <col min="7820" max="7820" width="3.5703125" style="151" customWidth="1"/>
    <col min="7821" max="7821" width="37.7109375" style="151" customWidth="1"/>
    <col min="7822" max="7822" width="12.5703125" style="151" customWidth="1"/>
    <col min="7823" max="7825" width="9.5703125" style="151" bestFit="1" customWidth="1"/>
    <col min="7826" max="7826" width="10.5703125" style="151" bestFit="1" customWidth="1"/>
    <col min="7827" max="7827" width="9.5703125" style="151" bestFit="1" customWidth="1"/>
    <col min="7828" max="7828" width="10.5703125" style="151" bestFit="1" customWidth="1"/>
    <col min="7829" max="7829" width="12.28515625" style="151" customWidth="1"/>
    <col min="7830" max="7830" width="10.5703125" style="151" bestFit="1" customWidth="1"/>
    <col min="7831" max="7831" width="10.140625" style="151" customWidth="1"/>
    <col min="7832" max="7832" width="9.5703125" style="151" bestFit="1" customWidth="1"/>
    <col min="7833" max="7833" width="0" style="151" hidden="1" customWidth="1"/>
    <col min="7834" max="7835" width="10.5703125" style="151" bestFit="1" customWidth="1"/>
    <col min="7836" max="7836" width="9.5703125" style="151" bestFit="1" customWidth="1"/>
    <col min="7837" max="7837" width="12.140625" style="151" bestFit="1" customWidth="1"/>
    <col min="7838" max="7838" width="9.5703125" style="151" bestFit="1" customWidth="1"/>
    <col min="7839" max="7839" width="12.140625" style="151" bestFit="1" customWidth="1"/>
    <col min="7840" max="7841" width="10.5703125" style="151" bestFit="1" customWidth="1"/>
    <col min="7842" max="7842" width="10.5703125" style="151" customWidth="1"/>
    <col min="7843" max="7843" width="10.5703125" style="151" bestFit="1" customWidth="1"/>
    <col min="7844" max="7844" width="0" style="151" hidden="1" customWidth="1"/>
    <col min="7845" max="7845" width="10.5703125" style="151" bestFit="1" customWidth="1"/>
    <col min="7846" max="7847" width="9.5703125" style="151" bestFit="1" customWidth="1"/>
    <col min="7848" max="7848" width="13.140625" style="151" bestFit="1" customWidth="1"/>
    <col min="7849" max="7849" width="15.140625" style="151" customWidth="1"/>
    <col min="7850" max="7850" width="0" style="151" hidden="1" customWidth="1"/>
    <col min="7851" max="7851" width="13.5703125" style="151" customWidth="1"/>
    <col min="7852" max="7852" width="16.7109375" style="151" customWidth="1"/>
    <col min="7853" max="8075" width="9.140625" style="151"/>
    <col min="8076" max="8076" width="3.5703125" style="151" customWidth="1"/>
    <col min="8077" max="8077" width="37.7109375" style="151" customWidth="1"/>
    <col min="8078" max="8078" width="12.5703125" style="151" customWidth="1"/>
    <col min="8079" max="8081" width="9.5703125" style="151" bestFit="1" customWidth="1"/>
    <col min="8082" max="8082" width="10.5703125" style="151" bestFit="1" customWidth="1"/>
    <col min="8083" max="8083" width="9.5703125" style="151" bestFit="1" customWidth="1"/>
    <col min="8084" max="8084" width="10.5703125" style="151" bestFit="1" customWidth="1"/>
    <col min="8085" max="8085" width="12.28515625" style="151" customWidth="1"/>
    <col min="8086" max="8086" width="10.5703125" style="151" bestFit="1" customWidth="1"/>
    <col min="8087" max="8087" width="10.140625" style="151" customWidth="1"/>
    <col min="8088" max="8088" width="9.5703125" style="151" bestFit="1" customWidth="1"/>
    <col min="8089" max="8089" width="0" style="151" hidden="1" customWidth="1"/>
    <col min="8090" max="8091" width="10.5703125" style="151" bestFit="1" customWidth="1"/>
    <col min="8092" max="8092" width="9.5703125" style="151" bestFit="1" customWidth="1"/>
    <col min="8093" max="8093" width="12.140625" style="151" bestFit="1" customWidth="1"/>
    <col min="8094" max="8094" width="9.5703125" style="151" bestFit="1" customWidth="1"/>
    <col min="8095" max="8095" width="12.140625" style="151" bestFit="1" customWidth="1"/>
    <col min="8096" max="8097" width="10.5703125" style="151" bestFit="1" customWidth="1"/>
    <col min="8098" max="8098" width="10.5703125" style="151" customWidth="1"/>
    <col min="8099" max="8099" width="10.5703125" style="151" bestFit="1" customWidth="1"/>
    <col min="8100" max="8100" width="0" style="151" hidden="1" customWidth="1"/>
    <col min="8101" max="8101" width="10.5703125" style="151" bestFit="1" customWidth="1"/>
    <col min="8102" max="8103" width="9.5703125" style="151" bestFit="1" customWidth="1"/>
    <col min="8104" max="8104" width="13.140625" style="151" bestFit="1" customWidth="1"/>
    <col min="8105" max="8105" width="15.140625" style="151" customWidth="1"/>
    <col min="8106" max="8106" width="0" style="151" hidden="1" customWidth="1"/>
    <col min="8107" max="8107" width="13.5703125" style="151" customWidth="1"/>
    <col min="8108" max="8108" width="16.7109375" style="151" customWidth="1"/>
    <col min="8109" max="8331" width="9.140625" style="151"/>
    <col min="8332" max="8332" width="3.5703125" style="151" customWidth="1"/>
    <col min="8333" max="8333" width="37.7109375" style="151" customWidth="1"/>
    <col min="8334" max="8334" width="12.5703125" style="151" customWidth="1"/>
    <col min="8335" max="8337" width="9.5703125" style="151" bestFit="1" customWidth="1"/>
    <col min="8338" max="8338" width="10.5703125" style="151" bestFit="1" customWidth="1"/>
    <col min="8339" max="8339" width="9.5703125" style="151" bestFit="1" customWidth="1"/>
    <col min="8340" max="8340" width="10.5703125" style="151" bestFit="1" customWidth="1"/>
    <col min="8341" max="8341" width="12.28515625" style="151" customWidth="1"/>
    <col min="8342" max="8342" width="10.5703125" style="151" bestFit="1" customWidth="1"/>
    <col min="8343" max="8343" width="10.140625" style="151" customWidth="1"/>
    <col min="8344" max="8344" width="9.5703125" style="151" bestFit="1" customWidth="1"/>
    <col min="8345" max="8345" width="0" style="151" hidden="1" customWidth="1"/>
    <col min="8346" max="8347" width="10.5703125" style="151" bestFit="1" customWidth="1"/>
    <col min="8348" max="8348" width="9.5703125" style="151" bestFit="1" customWidth="1"/>
    <col min="8349" max="8349" width="12.140625" style="151" bestFit="1" customWidth="1"/>
    <col min="8350" max="8350" width="9.5703125" style="151" bestFit="1" customWidth="1"/>
    <col min="8351" max="8351" width="12.140625" style="151" bestFit="1" customWidth="1"/>
    <col min="8352" max="8353" width="10.5703125" style="151" bestFit="1" customWidth="1"/>
    <col min="8354" max="8354" width="10.5703125" style="151" customWidth="1"/>
    <col min="8355" max="8355" width="10.5703125" style="151" bestFit="1" customWidth="1"/>
    <col min="8356" max="8356" width="0" style="151" hidden="1" customWidth="1"/>
    <col min="8357" max="8357" width="10.5703125" style="151" bestFit="1" customWidth="1"/>
    <col min="8358" max="8359" width="9.5703125" style="151" bestFit="1" customWidth="1"/>
    <col min="8360" max="8360" width="13.140625" style="151" bestFit="1" customWidth="1"/>
    <col min="8361" max="8361" width="15.140625" style="151" customWidth="1"/>
    <col min="8362" max="8362" width="0" style="151" hidden="1" customWidth="1"/>
    <col min="8363" max="8363" width="13.5703125" style="151" customWidth="1"/>
    <col min="8364" max="8364" width="16.7109375" style="151" customWidth="1"/>
    <col min="8365" max="8587" width="9.140625" style="151"/>
    <col min="8588" max="8588" width="3.5703125" style="151" customWidth="1"/>
    <col min="8589" max="8589" width="37.7109375" style="151" customWidth="1"/>
    <col min="8590" max="8590" width="12.5703125" style="151" customWidth="1"/>
    <col min="8591" max="8593" width="9.5703125" style="151" bestFit="1" customWidth="1"/>
    <col min="8594" max="8594" width="10.5703125" style="151" bestFit="1" customWidth="1"/>
    <col min="8595" max="8595" width="9.5703125" style="151" bestFit="1" customWidth="1"/>
    <col min="8596" max="8596" width="10.5703125" style="151" bestFit="1" customWidth="1"/>
    <col min="8597" max="8597" width="12.28515625" style="151" customWidth="1"/>
    <col min="8598" max="8598" width="10.5703125" style="151" bestFit="1" customWidth="1"/>
    <col min="8599" max="8599" width="10.140625" style="151" customWidth="1"/>
    <col min="8600" max="8600" width="9.5703125" style="151" bestFit="1" customWidth="1"/>
    <col min="8601" max="8601" width="0" style="151" hidden="1" customWidth="1"/>
    <col min="8602" max="8603" width="10.5703125" style="151" bestFit="1" customWidth="1"/>
    <col min="8604" max="8604" width="9.5703125" style="151" bestFit="1" customWidth="1"/>
    <col min="8605" max="8605" width="12.140625" style="151" bestFit="1" customWidth="1"/>
    <col min="8606" max="8606" width="9.5703125" style="151" bestFit="1" customWidth="1"/>
    <col min="8607" max="8607" width="12.140625" style="151" bestFit="1" customWidth="1"/>
    <col min="8608" max="8609" width="10.5703125" style="151" bestFit="1" customWidth="1"/>
    <col min="8610" max="8610" width="10.5703125" style="151" customWidth="1"/>
    <col min="8611" max="8611" width="10.5703125" style="151" bestFit="1" customWidth="1"/>
    <col min="8612" max="8612" width="0" style="151" hidden="1" customWidth="1"/>
    <col min="8613" max="8613" width="10.5703125" style="151" bestFit="1" customWidth="1"/>
    <col min="8614" max="8615" width="9.5703125" style="151" bestFit="1" customWidth="1"/>
    <col min="8616" max="8616" width="13.140625" style="151" bestFit="1" customWidth="1"/>
    <col min="8617" max="8617" width="15.140625" style="151" customWidth="1"/>
    <col min="8618" max="8618" width="0" style="151" hidden="1" customWidth="1"/>
    <col min="8619" max="8619" width="13.5703125" style="151" customWidth="1"/>
    <col min="8620" max="8620" width="16.7109375" style="151" customWidth="1"/>
    <col min="8621" max="8843" width="9.140625" style="151"/>
    <col min="8844" max="8844" width="3.5703125" style="151" customWidth="1"/>
    <col min="8845" max="8845" width="37.7109375" style="151" customWidth="1"/>
    <col min="8846" max="8846" width="12.5703125" style="151" customWidth="1"/>
    <col min="8847" max="8849" width="9.5703125" style="151" bestFit="1" customWidth="1"/>
    <col min="8850" max="8850" width="10.5703125" style="151" bestFit="1" customWidth="1"/>
    <col min="8851" max="8851" width="9.5703125" style="151" bestFit="1" customWidth="1"/>
    <col min="8852" max="8852" width="10.5703125" style="151" bestFit="1" customWidth="1"/>
    <col min="8853" max="8853" width="12.28515625" style="151" customWidth="1"/>
    <col min="8854" max="8854" width="10.5703125" style="151" bestFit="1" customWidth="1"/>
    <col min="8855" max="8855" width="10.140625" style="151" customWidth="1"/>
    <col min="8856" max="8856" width="9.5703125" style="151" bestFit="1" customWidth="1"/>
    <col min="8857" max="8857" width="0" style="151" hidden="1" customWidth="1"/>
    <col min="8858" max="8859" width="10.5703125" style="151" bestFit="1" customWidth="1"/>
    <col min="8860" max="8860" width="9.5703125" style="151" bestFit="1" customWidth="1"/>
    <col min="8861" max="8861" width="12.140625" style="151" bestFit="1" customWidth="1"/>
    <col min="8862" max="8862" width="9.5703125" style="151" bestFit="1" customWidth="1"/>
    <col min="8863" max="8863" width="12.140625" style="151" bestFit="1" customWidth="1"/>
    <col min="8864" max="8865" width="10.5703125" style="151" bestFit="1" customWidth="1"/>
    <col min="8866" max="8866" width="10.5703125" style="151" customWidth="1"/>
    <col min="8867" max="8867" width="10.5703125" style="151" bestFit="1" customWidth="1"/>
    <col min="8868" max="8868" width="0" style="151" hidden="1" customWidth="1"/>
    <col min="8869" max="8869" width="10.5703125" style="151" bestFit="1" customWidth="1"/>
    <col min="8870" max="8871" width="9.5703125" style="151" bestFit="1" customWidth="1"/>
    <col min="8872" max="8872" width="13.140625" style="151" bestFit="1" customWidth="1"/>
    <col min="8873" max="8873" width="15.140625" style="151" customWidth="1"/>
    <col min="8874" max="8874" width="0" style="151" hidden="1" customWidth="1"/>
    <col min="8875" max="8875" width="13.5703125" style="151" customWidth="1"/>
    <col min="8876" max="8876" width="16.7109375" style="151" customWidth="1"/>
    <col min="8877" max="9099" width="9.140625" style="151"/>
    <col min="9100" max="9100" width="3.5703125" style="151" customWidth="1"/>
    <col min="9101" max="9101" width="37.7109375" style="151" customWidth="1"/>
    <col min="9102" max="9102" width="12.5703125" style="151" customWidth="1"/>
    <col min="9103" max="9105" width="9.5703125" style="151" bestFit="1" customWidth="1"/>
    <col min="9106" max="9106" width="10.5703125" style="151" bestFit="1" customWidth="1"/>
    <col min="9107" max="9107" width="9.5703125" style="151" bestFit="1" customWidth="1"/>
    <col min="9108" max="9108" width="10.5703125" style="151" bestFit="1" customWidth="1"/>
    <col min="9109" max="9109" width="12.28515625" style="151" customWidth="1"/>
    <col min="9110" max="9110" width="10.5703125" style="151" bestFit="1" customWidth="1"/>
    <col min="9111" max="9111" width="10.140625" style="151" customWidth="1"/>
    <col min="9112" max="9112" width="9.5703125" style="151" bestFit="1" customWidth="1"/>
    <col min="9113" max="9113" width="0" style="151" hidden="1" customWidth="1"/>
    <col min="9114" max="9115" width="10.5703125" style="151" bestFit="1" customWidth="1"/>
    <col min="9116" max="9116" width="9.5703125" style="151" bestFit="1" customWidth="1"/>
    <col min="9117" max="9117" width="12.140625" style="151" bestFit="1" customWidth="1"/>
    <col min="9118" max="9118" width="9.5703125" style="151" bestFit="1" customWidth="1"/>
    <col min="9119" max="9119" width="12.140625" style="151" bestFit="1" customWidth="1"/>
    <col min="9120" max="9121" width="10.5703125" style="151" bestFit="1" customWidth="1"/>
    <col min="9122" max="9122" width="10.5703125" style="151" customWidth="1"/>
    <col min="9123" max="9123" width="10.5703125" style="151" bestFit="1" customWidth="1"/>
    <col min="9124" max="9124" width="0" style="151" hidden="1" customWidth="1"/>
    <col min="9125" max="9125" width="10.5703125" style="151" bestFit="1" customWidth="1"/>
    <col min="9126" max="9127" width="9.5703125" style="151" bestFit="1" customWidth="1"/>
    <col min="9128" max="9128" width="13.140625" style="151" bestFit="1" customWidth="1"/>
    <col min="9129" max="9129" width="15.140625" style="151" customWidth="1"/>
    <col min="9130" max="9130" width="0" style="151" hidden="1" customWidth="1"/>
    <col min="9131" max="9131" width="13.5703125" style="151" customWidth="1"/>
    <col min="9132" max="9132" width="16.7109375" style="151" customWidth="1"/>
    <col min="9133" max="9355" width="9.140625" style="151"/>
    <col min="9356" max="9356" width="3.5703125" style="151" customWidth="1"/>
    <col min="9357" max="9357" width="37.7109375" style="151" customWidth="1"/>
    <col min="9358" max="9358" width="12.5703125" style="151" customWidth="1"/>
    <col min="9359" max="9361" width="9.5703125" style="151" bestFit="1" customWidth="1"/>
    <col min="9362" max="9362" width="10.5703125" style="151" bestFit="1" customWidth="1"/>
    <col min="9363" max="9363" width="9.5703125" style="151" bestFit="1" customWidth="1"/>
    <col min="9364" max="9364" width="10.5703125" style="151" bestFit="1" customWidth="1"/>
    <col min="9365" max="9365" width="12.28515625" style="151" customWidth="1"/>
    <col min="9366" max="9366" width="10.5703125" style="151" bestFit="1" customWidth="1"/>
    <col min="9367" max="9367" width="10.140625" style="151" customWidth="1"/>
    <col min="9368" max="9368" width="9.5703125" style="151" bestFit="1" customWidth="1"/>
    <col min="9369" max="9369" width="0" style="151" hidden="1" customWidth="1"/>
    <col min="9370" max="9371" width="10.5703125" style="151" bestFit="1" customWidth="1"/>
    <col min="9372" max="9372" width="9.5703125" style="151" bestFit="1" customWidth="1"/>
    <col min="9373" max="9373" width="12.140625" style="151" bestFit="1" customWidth="1"/>
    <col min="9374" max="9374" width="9.5703125" style="151" bestFit="1" customWidth="1"/>
    <col min="9375" max="9375" width="12.140625" style="151" bestFit="1" customWidth="1"/>
    <col min="9376" max="9377" width="10.5703125" style="151" bestFit="1" customWidth="1"/>
    <col min="9378" max="9378" width="10.5703125" style="151" customWidth="1"/>
    <col min="9379" max="9379" width="10.5703125" style="151" bestFit="1" customWidth="1"/>
    <col min="9380" max="9380" width="0" style="151" hidden="1" customWidth="1"/>
    <col min="9381" max="9381" width="10.5703125" style="151" bestFit="1" customWidth="1"/>
    <col min="9382" max="9383" width="9.5703125" style="151" bestFit="1" customWidth="1"/>
    <col min="9384" max="9384" width="13.140625" style="151" bestFit="1" customWidth="1"/>
    <col min="9385" max="9385" width="15.140625" style="151" customWidth="1"/>
    <col min="9386" max="9386" width="0" style="151" hidden="1" customWidth="1"/>
    <col min="9387" max="9387" width="13.5703125" style="151" customWidth="1"/>
    <col min="9388" max="9388" width="16.7109375" style="151" customWidth="1"/>
    <col min="9389" max="9611" width="9.140625" style="151"/>
    <col min="9612" max="9612" width="3.5703125" style="151" customWidth="1"/>
    <col min="9613" max="9613" width="37.7109375" style="151" customWidth="1"/>
    <col min="9614" max="9614" width="12.5703125" style="151" customWidth="1"/>
    <col min="9615" max="9617" width="9.5703125" style="151" bestFit="1" customWidth="1"/>
    <col min="9618" max="9618" width="10.5703125" style="151" bestFit="1" customWidth="1"/>
    <col min="9619" max="9619" width="9.5703125" style="151" bestFit="1" customWidth="1"/>
    <col min="9620" max="9620" width="10.5703125" style="151" bestFit="1" customWidth="1"/>
    <col min="9621" max="9621" width="12.28515625" style="151" customWidth="1"/>
    <col min="9622" max="9622" width="10.5703125" style="151" bestFit="1" customWidth="1"/>
    <col min="9623" max="9623" width="10.140625" style="151" customWidth="1"/>
    <col min="9624" max="9624" width="9.5703125" style="151" bestFit="1" customWidth="1"/>
    <col min="9625" max="9625" width="0" style="151" hidden="1" customWidth="1"/>
    <col min="9626" max="9627" width="10.5703125" style="151" bestFit="1" customWidth="1"/>
    <col min="9628" max="9628" width="9.5703125" style="151" bestFit="1" customWidth="1"/>
    <col min="9629" max="9629" width="12.140625" style="151" bestFit="1" customWidth="1"/>
    <col min="9630" max="9630" width="9.5703125" style="151" bestFit="1" customWidth="1"/>
    <col min="9631" max="9631" width="12.140625" style="151" bestFit="1" customWidth="1"/>
    <col min="9632" max="9633" width="10.5703125" style="151" bestFit="1" customWidth="1"/>
    <col min="9634" max="9634" width="10.5703125" style="151" customWidth="1"/>
    <col min="9635" max="9635" width="10.5703125" style="151" bestFit="1" customWidth="1"/>
    <col min="9636" max="9636" width="0" style="151" hidden="1" customWidth="1"/>
    <col min="9637" max="9637" width="10.5703125" style="151" bestFit="1" customWidth="1"/>
    <col min="9638" max="9639" width="9.5703125" style="151" bestFit="1" customWidth="1"/>
    <col min="9640" max="9640" width="13.140625" style="151" bestFit="1" customWidth="1"/>
    <col min="9641" max="9641" width="15.140625" style="151" customWidth="1"/>
    <col min="9642" max="9642" width="0" style="151" hidden="1" customWidth="1"/>
    <col min="9643" max="9643" width="13.5703125" style="151" customWidth="1"/>
    <col min="9644" max="9644" width="16.7109375" style="151" customWidth="1"/>
    <col min="9645" max="9867" width="9.140625" style="151"/>
    <col min="9868" max="9868" width="3.5703125" style="151" customWidth="1"/>
    <col min="9869" max="9869" width="37.7109375" style="151" customWidth="1"/>
    <col min="9870" max="9870" width="12.5703125" style="151" customWidth="1"/>
    <col min="9871" max="9873" width="9.5703125" style="151" bestFit="1" customWidth="1"/>
    <col min="9874" max="9874" width="10.5703125" style="151" bestFit="1" customWidth="1"/>
    <col min="9875" max="9875" width="9.5703125" style="151" bestFit="1" customWidth="1"/>
    <col min="9876" max="9876" width="10.5703125" style="151" bestFit="1" customWidth="1"/>
    <col min="9877" max="9877" width="12.28515625" style="151" customWidth="1"/>
    <col min="9878" max="9878" width="10.5703125" style="151" bestFit="1" customWidth="1"/>
    <col min="9879" max="9879" width="10.140625" style="151" customWidth="1"/>
    <col min="9880" max="9880" width="9.5703125" style="151" bestFit="1" customWidth="1"/>
    <col min="9881" max="9881" width="0" style="151" hidden="1" customWidth="1"/>
    <col min="9882" max="9883" width="10.5703125" style="151" bestFit="1" customWidth="1"/>
    <col min="9884" max="9884" width="9.5703125" style="151" bestFit="1" customWidth="1"/>
    <col min="9885" max="9885" width="12.140625" style="151" bestFit="1" customWidth="1"/>
    <col min="9886" max="9886" width="9.5703125" style="151" bestFit="1" customWidth="1"/>
    <col min="9887" max="9887" width="12.140625" style="151" bestFit="1" customWidth="1"/>
    <col min="9888" max="9889" width="10.5703125" style="151" bestFit="1" customWidth="1"/>
    <col min="9890" max="9890" width="10.5703125" style="151" customWidth="1"/>
    <col min="9891" max="9891" width="10.5703125" style="151" bestFit="1" customWidth="1"/>
    <col min="9892" max="9892" width="0" style="151" hidden="1" customWidth="1"/>
    <col min="9893" max="9893" width="10.5703125" style="151" bestFit="1" customWidth="1"/>
    <col min="9894" max="9895" width="9.5703125" style="151" bestFit="1" customWidth="1"/>
    <col min="9896" max="9896" width="13.140625" style="151" bestFit="1" customWidth="1"/>
    <col min="9897" max="9897" width="15.140625" style="151" customWidth="1"/>
    <col min="9898" max="9898" width="0" style="151" hidden="1" customWidth="1"/>
    <col min="9899" max="9899" width="13.5703125" style="151" customWidth="1"/>
    <col min="9900" max="9900" width="16.7109375" style="151" customWidth="1"/>
    <col min="9901" max="10123" width="9.140625" style="151"/>
    <col min="10124" max="10124" width="3.5703125" style="151" customWidth="1"/>
    <col min="10125" max="10125" width="37.7109375" style="151" customWidth="1"/>
    <col min="10126" max="10126" width="12.5703125" style="151" customWidth="1"/>
    <col min="10127" max="10129" width="9.5703125" style="151" bestFit="1" customWidth="1"/>
    <col min="10130" max="10130" width="10.5703125" style="151" bestFit="1" customWidth="1"/>
    <col min="10131" max="10131" width="9.5703125" style="151" bestFit="1" customWidth="1"/>
    <col min="10132" max="10132" width="10.5703125" style="151" bestFit="1" customWidth="1"/>
    <col min="10133" max="10133" width="12.28515625" style="151" customWidth="1"/>
    <col min="10134" max="10134" width="10.5703125" style="151" bestFit="1" customWidth="1"/>
    <col min="10135" max="10135" width="10.140625" style="151" customWidth="1"/>
    <col min="10136" max="10136" width="9.5703125" style="151" bestFit="1" customWidth="1"/>
    <col min="10137" max="10137" width="0" style="151" hidden="1" customWidth="1"/>
    <col min="10138" max="10139" width="10.5703125" style="151" bestFit="1" customWidth="1"/>
    <col min="10140" max="10140" width="9.5703125" style="151" bestFit="1" customWidth="1"/>
    <col min="10141" max="10141" width="12.140625" style="151" bestFit="1" customWidth="1"/>
    <col min="10142" max="10142" width="9.5703125" style="151" bestFit="1" customWidth="1"/>
    <col min="10143" max="10143" width="12.140625" style="151" bestFit="1" customWidth="1"/>
    <col min="10144" max="10145" width="10.5703125" style="151" bestFit="1" customWidth="1"/>
    <col min="10146" max="10146" width="10.5703125" style="151" customWidth="1"/>
    <col min="10147" max="10147" width="10.5703125" style="151" bestFit="1" customWidth="1"/>
    <col min="10148" max="10148" width="0" style="151" hidden="1" customWidth="1"/>
    <col min="10149" max="10149" width="10.5703125" style="151" bestFit="1" customWidth="1"/>
    <col min="10150" max="10151" width="9.5703125" style="151" bestFit="1" customWidth="1"/>
    <col min="10152" max="10152" width="13.140625" style="151" bestFit="1" customWidth="1"/>
    <col min="10153" max="10153" width="15.140625" style="151" customWidth="1"/>
    <col min="10154" max="10154" width="0" style="151" hidden="1" customWidth="1"/>
    <col min="10155" max="10155" width="13.5703125" style="151" customWidth="1"/>
    <col min="10156" max="10156" width="16.7109375" style="151" customWidth="1"/>
    <col min="10157" max="10379" width="9.140625" style="151"/>
    <col min="10380" max="10380" width="3.5703125" style="151" customWidth="1"/>
    <col min="10381" max="10381" width="37.7109375" style="151" customWidth="1"/>
    <col min="10382" max="10382" width="12.5703125" style="151" customWidth="1"/>
    <col min="10383" max="10385" width="9.5703125" style="151" bestFit="1" customWidth="1"/>
    <col min="10386" max="10386" width="10.5703125" style="151" bestFit="1" customWidth="1"/>
    <col min="10387" max="10387" width="9.5703125" style="151" bestFit="1" customWidth="1"/>
    <col min="10388" max="10388" width="10.5703125" style="151" bestFit="1" customWidth="1"/>
    <col min="10389" max="10389" width="12.28515625" style="151" customWidth="1"/>
    <col min="10390" max="10390" width="10.5703125" style="151" bestFit="1" customWidth="1"/>
    <col min="10391" max="10391" width="10.140625" style="151" customWidth="1"/>
    <col min="10392" max="10392" width="9.5703125" style="151" bestFit="1" customWidth="1"/>
    <col min="10393" max="10393" width="0" style="151" hidden="1" customWidth="1"/>
    <col min="10394" max="10395" width="10.5703125" style="151" bestFit="1" customWidth="1"/>
    <col min="10396" max="10396" width="9.5703125" style="151" bestFit="1" customWidth="1"/>
    <col min="10397" max="10397" width="12.140625" style="151" bestFit="1" customWidth="1"/>
    <col min="10398" max="10398" width="9.5703125" style="151" bestFit="1" customWidth="1"/>
    <col min="10399" max="10399" width="12.140625" style="151" bestFit="1" customWidth="1"/>
    <col min="10400" max="10401" width="10.5703125" style="151" bestFit="1" customWidth="1"/>
    <col min="10402" max="10402" width="10.5703125" style="151" customWidth="1"/>
    <col min="10403" max="10403" width="10.5703125" style="151" bestFit="1" customWidth="1"/>
    <col min="10404" max="10404" width="0" style="151" hidden="1" customWidth="1"/>
    <col min="10405" max="10405" width="10.5703125" style="151" bestFit="1" customWidth="1"/>
    <col min="10406" max="10407" width="9.5703125" style="151" bestFit="1" customWidth="1"/>
    <col min="10408" max="10408" width="13.140625" style="151" bestFit="1" customWidth="1"/>
    <col min="10409" max="10409" width="15.140625" style="151" customWidth="1"/>
    <col min="10410" max="10410" width="0" style="151" hidden="1" customWidth="1"/>
    <col min="10411" max="10411" width="13.5703125" style="151" customWidth="1"/>
    <col min="10412" max="10412" width="16.7109375" style="151" customWidth="1"/>
    <col min="10413" max="10635" width="9.140625" style="151"/>
    <col min="10636" max="10636" width="3.5703125" style="151" customWidth="1"/>
    <col min="10637" max="10637" width="37.7109375" style="151" customWidth="1"/>
    <col min="10638" max="10638" width="12.5703125" style="151" customWidth="1"/>
    <col min="10639" max="10641" width="9.5703125" style="151" bestFit="1" customWidth="1"/>
    <col min="10642" max="10642" width="10.5703125" style="151" bestFit="1" customWidth="1"/>
    <col min="10643" max="10643" width="9.5703125" style="151" bestFit="1" customWidth="1"/>
    <col min="10644" max="10644" width="10.5703125" style="151" bestFit="1" customWidth="1"/>
    <col min="10645" max="10645" width="12.28515625" style="151" customWidth="1"/>
    <col min="10646" max="10646" width="10.5703125" style="151" bestFit="1" customWidth="1"/>
    <col min="10647" max="10647" width="10.140625" style="151" customWidth="1"/>
    <col min="10648" max="10648" width="9.5703125" style="151" bestFit="1" customWidth="1"/>
    <col min="10649" max="10649" width="0" style="151" hidden="1" customWidth="1"/>
    <col min="10650" max="10651" width="10.5703125" style="151" bestFit="1" customWidth="1"/>
    <col min="10652" max="10652" width="9.5703125" style="151" bestFit="1" customWidth="1"/>
    <col min="10653" max="10653" width="12.140625" style="151" bestFit="1" customWidth="1"/>
    <col min="10654" max="10654" width="9.5703125" style="151" bestFit="1" customWidth="1"/>
    <col min="10655" max="10655" width="12.140625" style="151" bestFit="1" customWidth="1"/>
    <col min="10656" max="10657" width="10.5703125" style="151" bestFit="1" customWidth="1"/>
    <col min="10658" max="10658" width="10.5703125" style="151" customWidth="1"/>
    <col min="10659" max="10659" width="10.5703125" style="151" bestFit="1" customWidth="1"/>
    <col min="10660" max="10660" width="0" style="151" hidden="1" customWidth="1"/>
    <col min="10661" max="10661" width="10.5703125" style="151" bestFit="1" customWidth="1"/>
    <col min="10662" max="10663" width="9.5703125" style="151" bestFit="1" customWidth="1"/>
    <col min="10664" max="10664" width="13.140625" style="151" bestFit="1" customWidth="1"/>
    <col min="10665" max="10665" width="15.140625" style="151" customWidth="1"/>
    <col min="10666" max="10666" width="0" style="151" hidden="1" customWidth="1"/>
    <col min="10667" max="10667" width="13.5703125" style="151" customWidth="1"/>
    <col min="10668" max="10668" width="16.7109375" style="151" customWidth="1"/>
    <col min="10669" max="10891" width="9.140625" style="151"/>
    <col min="10892" max="10892" width="3.5703125" style="151" customWidth="1"/>
    <col min="10893" max="10893" width="37.7109375" style="151" customWidth="1"/>
    <col min="10894" max="10894" width="12.5703125" style="151" customWidth="1"/>
    <col min="10895" max="10897" width="9.5703125" style="151" bestFit="1" customWidth="1"/>
    <col min="10898" max="10898" width="10.5703125" style="151" bestFit="1" customWidth="1"/>
    <col min="10899" max="10899" width="9.5703125" style="151" bestFit="1" customWidth="1"/>
    <col min="10900" max="10900" width="10.5703125" style="151" bestFit="1" customWidth="1"/>
    <col min="10901" max="10901" width="12.28515625" style="151" customWidth="1"/>
    <col min="10902" max="10902" width="10.5703125" style="151" bestFit="1" customWidth="1"/>
    <col min="10903" max="10903" width="10.140625" style="151" customWidth="1"/>
    <col min="10904" max="10904" width="9.5703125" style="151" bestFit="1" customWidth="1"/>
    <col min="10905" max="10905" width="0" style="151" hidden="1" customWidth="1"/>
    <col min="10906" max="10907" width="10.5703125" style="151" bestFit="1" customWidth="1"/>
    <col min="10908" max="10908" width="9.5703125" style="151" bestFit="1" customWidth="1"/>
    <col min="10909" max="10909" width="12.140625" style="151" bestFit="1" customWidth="1"/>
    <col min="10910" max="10910" width="9.5703125" style="151" bestFit="1" customWidth="1"/>
    <col min="10911" max="10911" width="12.140625" style="151" bestFit="1" customWidth="1"/>
    <col min="10912" max="10913" width="10.5703125" style="151" bestFit="1" customWidth="1"/>
    <col min="10914" max="10914" width="10.5703125" style="151" customWidth="1"/>
    <col min="10915" max="10915" width="10.5703125" style="151" bestFit="1" customWidth="1"/>
    <col min="10916" max="10916" width="0" style="151" hidden="1" customWidth="1"/>
    <col min="10917" max="10917" width="10.5703125" style="151" bestFit="1" customWidth="1"/>
    <col min="10918" max="10919" width="9.5703125" style="151" bestFit="1" customWidth="1"/>
    <col min="10920" max="10920" width="13.140625" style="151" bestFit="1" customWidth="1"/>
    <col min="10921" max="10921" width="15.140625" style="151" customWidth="1"/>
    <col min="10922" max="10922" width="0" style="151" hidden="1" customWidth="1"/>
    <col min="10923" max="10923" width="13.5703125" style="151" customWidth="1"/>
    <col min="10924" max="10924" width="16.7109375" style="151" customWidth="1"/>
    <col min="10925" max="11147" width="9.140625" style="151"/>
    <col min="11148" max="11148" width="3.5703125" style="151" customWidth="1"/>
    <col min="11149" max="11149" width="37.7109375" style="151" customWidth="1"/>
    <col min="11150" max="11150" width="12.5703125" style="151" customWidth="1"/>
    <col min="11151" max="11153" width="9.5703125" style="151" bestFit="1" customWidth="1"/>
    <col min="11154" max="11154" width="10.5703125" style="151" bestFit="1" customWidth="1"/>
    <col min="11155" max="11155" width="9.5703125" style="151" bestFit="1" customWidth="1"/>
    <col min="11156" max="11156" width="10.5703125" style="151" bestFit="1" customWidth="1"/>
    <col min="11157" max="11157" width="12.28515625" style="151" customWidth="1"/>
    <col min="11158" max="11158" width="10.5703125" style="151" bestFit="1" customWidth="1"/>
    <col min="11159" max="11159" width="10.140625" style="151" customWidth="1"/>
    <col min="11160" max="11160" width="9.5703125" style="151" bestFit="1" customWidth="1"/>
    <col min="11161" max="11161" width="0" style="151" hidden="1" customWidth="1"/>
    <col min="11162" max="11163" width="10.5703125" style="151" bestFit="1" customWidth="1"/>
    <col min="11164" max="11164" width="9.5703125" style="151" bestFit="1" customWidth="1"/>
    <col min="11165" max="11165" width="12.140625" style="151" bestFit="1" customWidth="1"/>
    <col min="11166" max="11166" width="9.5703125" style="151" bestFit="1" customWidth="1"/>
    <col min="11167" max="11167" width="12.140625" style="151" bestFit="1" customWidth="1"/>
    <col min="11168" max="11169" width="10.5703125" style="151" bestFit="1" customWidth="1"/>
    <col min="11170" max="11170" width="10.5703125" style="151" customWidth="1"/>
    <col min="11171" max="11171" width="10.5703125" style="151" bestFit="1" customWidth="1"/>
    <col min="11172" max="11172" width="0" style="151" hidden="1" customWidth="1"/>
    <col min="11173" max="11173" width="10.5703125" style="151" bestFit="1" customWidth="1"/>
    <col min="11174" max="11175" width="9.5703125" style="151" bestFit="1" customWidth="1"/>
    <col min="11176" max="11176" width="13.140625" style="151" bestFit="1" customWidth="1"/>
    <col min="11177" max="11177" width="15.140625" style="151" customWidth="1"/>
    <col min="11178" max="11178" width="0" style="151" hidden="1" customWidth="1"/>
    <col min="11179" max="11179" width="13.5703125" style="151" customWidth="1"/>
    <col min="11180" max="11180" width="16.7109375" style="151" customWidth="1"/>
    <col min="11181" max="11403" width="9.140625" style="151"/>
    <col min="11404" max="11404" width="3.5703125" style="151" customWidth="1"/>
    <col min="11405" max="11405" width="37.7109375" style="151" customWidth="1"/>
    <col min="11406" max="11406" width="12.5703125" style="151" customWidth="1"/>
    <col min="11407" max="11409" width="9.5703125" style="151" bestFit="1" customWidth="1"/>
    <col min="11410" max="11410" width="10.5703125" style="151" bestFit="1" customWidth="1"/>
    <col min="11411" max="11411" width="9.5703125" style="151" bestFit="1" customWidth="1"/>
    <col min="11412" max="11412" width="10.5703125" style="151" bestFit="1" customWidth="1"/>
    <col min="11413" max="11413" width="12.28515625" style="151" customWidth="1"/>
    <col min="11414" max="11414" width="10.5703125" style="151" bestFit="1" customWidth="1"/>
    <col min="11415" max="11415" width="10.140625" style="151" customWidth="1"/>
    <col min="11416" max="11416" width="9.5703125" style="151" bestFit="1" customWidth="1"/>
    <col min="11417" max="11417" width="0" style="151" hidden="1" customWidth="1"/>
    <col min="11418" max="11419" width="10.5703125" style="151" bestFit="1" customWidth="1"/>
    <col min="11420" max="11420" width="9.5703125" style="151" bestFit="1" customWidth="1"/>
    <col min="11421" max="11421" width="12.140625" style="151" bestFit="1" customWidth="1"/>
    <col min="11422" max="11422" width="9.5703125" style="151" bestFit="1" customWidth="1"/>
    <col min="11423" max="11423" width="12.140625" style="151" bestFit="1" customWidth="1"/>
    <col min="11424" max="11425" width="10.5703125" style="151" bestFit="1" customWidth="1"/>
    <col min="11426" max="11426" width="10.5703125" style="151" customWidth="1"/>
    <col min="11427" max="11427" width="10.5703125" style="151" bestFit="1" customWidth="1"/>
    <col min="11428" max="11428" width="0" style="151" hidden="1" customWidth="1"/>
    <col min="11429" max="11429" width="10.5703125" style="151" bestFit="1" customWidth="1"/>
    <col min="11430" max="11431" width="9.5703125" style="151" bestFit="1" customWidth="1"/>
    <col min="11432" max="11432" width="13.140625" style="151" bestFit="1" customWidth="1"/>
    <col min="11433" max="11433" width="15.140625" style="151" customWidth="1"/>
    <col min="11434" max="11434" width="0" style="151" hidden="1" customWidth="1"/>
    <col min="11435" max="11435" width="13.5703125" style="151" customWidth="1"/>
    <col min="11436" max="11436" width="16.7109375" style="151" customWidth="1"/>
    <col min="11437" max="11659" width="9.140625" style="151"/>
    <col min="11660" max="11660" width="3.5703125" style="151" customWidth="1"/>
    <col min="11661" max="11661" width="37.7109375" style="151" customWidth="1"/>
    <col min="11662" max="11662" width="12.5703125" style="151" customWidth="1"/>
    <col min="11663" max="11665" width="9.5703125" style="151" bestFit="1" customWidth="1"/>
    <col min="11666" max="11666" width="10.5703125" style="151" bestFit="1" customWidth="1"/>
    <col min="11667" max="11667" width="9.5703125" style="151" bestFit="1" customWidth="1"/>
    <col min="11668" max="11668" width="10.5703125" style="151" bestFit="1" customWidth="1"/>
    <col min="11669" max="11669" width="12.28515625" style="151" customWidth="1"/>
    <col min="11670" max="11670" width="10.5703125" style="151" bestFit="1" customWidth="1"/>
    <col min="11671" max="11671" width="10.140625" style="151" customWidth="1"/>
    <col min="11672" max="11672" width="9.5703125" style="151" bestFit="1" customWidth="1"/>
    <col min="11673" max="11673" width="0" style="151" hidden="1" customWidth="1"/>
    <col min="11674" max="11675" width="10.5703125" style="151" bestFit="1" customWidth="1"/>
    <col min="11676" max="11676" width="9.5703125" style="151" bestFit="1" customWidth="1"/>
    <col min="11677" max="11677" width="12.140625" style="151" bestFit="1" customWidth="1"/>
    <col min="11678" max="11678" width="9.5703125" style="151" bestFit="1" customWidth="1"/>
    <col min="11679" max="11679" width="12.140625" style="151" bestFit="1" customWidth="1"/>
    <col min="11680" max="11681" width="10.5703125" style="151" bestFit="1" customWidth="1"/>
    <col min="11682" max="11682" width="10.5703125" style="151" customWidth="1"/>
    <col min="11683" max="11683" width="10.5703125" style="151" bestFit="1" customWidth="1"/>
    <col min="11684" max="11684" width="0" style="151" hidden="1" customWidth="1"/>
    <col min="11685" max="11685" width="10.5703125" style="151" bestFit="1" customWidth="1"/>
    <col min="11686" max="11687" width="9.5703125" style="151" bestFit="1" customWidth="1"/>
    <col min="11688" max="11688" width="13.140625" style="151" bestFit="1" customWidth="1"/>
    <col min="11689" max="11689" width="15.140625" style="151" customWidth="1"/>
    <col min="11690" max="11690" width="0" style="151" hidden="1" customWidth="1"/>
    <col min="11691" max="11691" width="13.5703125" style="151" customWidth="1"/>
    <col min="11692" max="11692" width="16.7109375" style="151" customWidth="1"/>
    <col min="11693" max="11915" width="9.140625" style="151"/>
    <col min="11916" max="11916" width="3.5703125" style="151" customWidth="1"/>
    <col min="11917" max="11917" width="37.7109375" style="151" customWidth="1"/>
    <col min="11918" max="11918" width="12.5703125" style="151" customWidth="1"/>
    <col min="11919" max="11921" width="9.5703125" style="151" bestFit="1" customWidth="1"/>
    <col min="11922" max="11922" width="10.5703125" style="151" bestFit="1" customWidth="1"/>
    <col min="11923" max="11923" width="9.5703125" style="151" bestFit="1" customWidth="1"/>
    <col min="11924" max="11924" width="10.5703125" style="151" bestFit="1" customWidth="1"/>
    <col min="11925" max="11925" width="12.28515625" style="151" customWidth="1"/>
    <col min="11926" max="11926" width="10.5703125" style="151" bestFit="1" customWidth="1"/>
    <col min="11927" max="11927" width="10.140625" style="151" customWidth="1"/>
    <col min="11928" max="11928" width="9.5703125" style="151" bestFit="1" customWidth="1"/>
    <col min="11929" max="11929" width="0" style="151" hidden="1" customWidth="1"/>
    <col min="11930" max="11931" width="10.5703125" style="151" bestFit="1" customWidth="1"/>
    <col min="11932" max="11932" width="9.5703125" style="151" bestFit="1" customWidth="1"/>
    <col min="11933" max="11933" width="12.140625" style="151" bestFit="1" customWidth="1"/>
    <col min="11934" max="11934" width="9.5703125" style="151" bestFit="1" customWidth="1"/>
    <col min="11935" max="11935" width="12.140625" style="151" bestFit="1" customWidth="1"/>
    <col min="11936" max="11937" width="10.5703125" style="151" bestFit="1" customWidth="1"/>
    <col min="11938" max="11938" width="10.5703125" style="151" customWidth="1"/>
    <col min="11939" max="11939" width="10.5703125" style="151" bestFit="1" customWidth="1"/>
    <col min="11940" max="11940" width="0" style="151" hidden="1" customWidth="1"/>
    <col min="11941" max="11941" width="10.5703125" style="151" bestFit="1" customWidth="1"/>
    <col min="11942" max="11943" width="9.5703125" style="151" bestFit="1" customWidth="1"/>
    <col min="11944" max="11944" width="13.140625" style="151" bestFit="1" customWidth="1"/>
    <col min="11945" max="11945" width="15.140625" style="151" customWidth="1"/>
    <col min="11946" max="11946" width="0" style="151" hidden="1" customWidth="1"/>
    <col min="11947" max="11947" width="13.5703125" style="151" customWidth="1"/>
    <col min="11948" max="11948" width="16.7109375" style="151" customWidth="1"/>
    <col min="11949" max="12171" width="9.140625" style="151"/>
    <col min="12172" max="12172" width="3.5703125" style="151" customWidth="1"/>
    <col min="12173" max="12173" width="37.7109375" style="151" customWidth="1"/>
    <col min="12174" max="12174" width="12.5703125" style="151" customWidth="1"/>
    <col min="12175" max="12177" width="9.5703125" style="151" bestFit="1" customWidth="1"/>
    <col min="12178" max="12178" width="10.5703125" style="151" bestFit="1" customWidth="1"/>
    <col min="12179" max="12179" width="9.5703125" style="151" bestFit="1" customWidth="1"/>
    <col min="12180" max="12180" width="10.5703125" style="151" bestFit="1" customWidth="1"/>
    <col min="12181" max="12181" width="12.28515625" style="151" customWidth="1"/>
    <col min="12182" max="12182" width="10.5703125" style="151" bestFit="1" customWidth="1"/>
    <col min="12183" max="12183" width="10.140625" style="151" customWidth="1"/>
    <col min="12184" max="12184" width="9.5703125" style="151" bestFit="1" customWidth="1"/>
    <col min="12185" max="12185" width="0" style="151" hidden="1" customWidth="1"/>
    <col min="12186" max="12187" width="10.5703125" style="151" bestFit="1" customWidth="1"/>
    <col min="12188" max="12188" width="9.5703125" style="151" bestFit="1" customWidth="1"/>
    <col min="12189" max="12189" width="12.140625" style="151" bestFit="1" customWidth="1"/>
    <col min="12190" max="12190" width="9.5703125" style="151" bestFit="1" customWidth="1"/>
    <col min="12191" max="12191" width="12.140625" style="151" bestFit="1" customWidth="1"/>
    <col min="12192" max="12193" width="10.5703125" style="151" bestFit="1" customWidth="1"/>
    <col min="12194" max="12194" width="10.5703125" style="151" customWidth="1"/>
    <col min="12195" max="12195" width="10.5703125" style="151" bestFit="1" customWidth="1"/>
    <col min="12196" max="12196" width="0" style="151" hidden="1" customWidth="1"/>
    <col min="12197" max="12197" width="10.5703125" style="151" bestFit="1" customWidth="1"/>
    <col min="12198" max="12199" width="9.5703125" style="151" bestFit="1" customWidth="1"/>
    <col min="12200" max="12200" width="13.140625" style="151" bestFit="1" customWidth="1"/>
    <col min="12201" max="12201" width="15.140625" style="151" customWidth="1"/>
    <col min="12202" max="12202" width="0" style="151" hidden="1" customWidth="1"/>
    <col min="12203" max="12203" width="13.5703125" style="151" customWidth="1"/>
    <col min="12204" max="12204" width="16.7109375" style="151" customWidth="1"/>
    <col min="12205" max="12427" width="9.140625" style="151"/>
    <col min="12428" max="12428" width="3.5703125" style="151" customWidth="1"/>
    <col min="12429" max="12429" width="37.7109375" style="151" customWidth="1"/>
    <col min="12430" max="12430" width="12.5703125" style="151" customWidth="1"/>
    <col min="12431" max="12433" width="9.5703125" style="151" bestFit="1" customWidth="1"/>
    <col min="12434" max="12434" width="10.5703125" style="151" bestFit="1" customWidth="1"/>
    <col min="12435" max="12435" width="9.5703125" style="151" bestFit="1" customWidth="1"/>
    <col min="12436" max="12436" width="10.5703125" style="151" bestFit="1" customWidth="1"/>
    <col min="12437" max="12437" width="12.28515625" style="151" customWidth="1"/>
    <col min="12438" max="12438" width="10.5703125" style="151" bestFit="1" customWidth="1"/>
    <col min="12439" max="12439" width="10.140625" style="151" customWidth="1"/>
    <col min="12440" max="12440" width="9.5703125" style="151" bestFit="1" customWidth="1"/>
    <col min="12441" max="12441" width="0" style="151" hidden="1" customWidth="1"/>
    <col min="12442" max="12443" width="10.5703125" style="151" bestFit="1" customWidth="1"/>
    <col min="12444" max="12444" width="9.5703125" style="151" bestFit="1" customWidth="1"/>
    <col min="12445" max="12445" width="12.140625" style="151" bestFit="1" customWidth="1"/>
    <col min="12446" max="12446" width="9.5703125" style="151" bestFit="1" customWidth="1"/>
    <col min="12447" max="12447" width="12.140625" style="151" bestFit="1" customWidth="1"/>
    <col min="12448" max="12449" width="10.5703125" style="151" bestFit="1" customWidth="1"/>
    <col min="12450" max="12450" width="10.5703125" style="151" customWidth="1"/>
    <col min="12451" max="12451" width="10.5703125" style="151" bestFit="1" customWidth="1"/>
    <col min="12452" max="12452" width="0" style="151" hidden="1" customWidth="1"/>
    <col min="12453" max="12453" width="10.5703125" style="151" bestFit="1" customWidth="1"/>
    <col min="12454" max="12455" width="9.5703125" style="151" bestFit="1" customWidth="1"/>
    <col min="12456" max="12456" width="13.140625" style="151" bestFit="1" customWidth="1"/>
    <col min="12457" max="12457" width="15.140625" style="151" customWidth="1"/>
    <col min="12458" max="12458" width="0" style="151" hidden="1" customWidth="1"/>
    <col min="12459" max="12459" width="13.5703125" style="151" customWidth="1"/>
    <col min="12460" max="12460" width="16.7109375" style="151" customWidth="1"/>
    <col min="12461" max="12683" width="9.140625" style="151"/>
    <col min="12684" max="12684" width="3.5703125" style="151" customWidth="1"/>
    <col min="12685" max="12685" width="37.7109375" style="151" customWidth="1"/>
    <col min="12686" max="12686" width="12.5703125" style="151" customWidth="1"/>
    <col min="12687" max="12689" width="9.5703125" style="151" bestFit="1" customWidth="1"/>
    <col min="12690" max="12690" width="10.5703125" style="151" bestFit="1" customWidth="1"/>
    <col min="12691" max="12691" width="9.5703125" style="151" bestFit="1" customWidth="1"/>
    <col min="12692" max="12692" width="10.5703125" style="151" bestFit="1" customWidth="1"/>
    <col min="12693" max="12693" width="12.28515625" style="151" customWidth="1"/>
    <col min="12694" max="12694" width="10.5703125" style="151" bestFit="1" customWidth="1"/>
    <col min="12695" max="12695" width="10.140625" style="151" customWidth="1"/>
    <col min="12696" max="12696" width="9.5703125" style="151" bestFit="1" customWidth="1"/>
    <col min="12697" max="12697" width="0" style="151" hidden="1" customWidth="1"/>
    <col min="12698" max="12699" width="10.5703125" style="151" bestFit="1" customWidth="1"/>
    <col min="12700" max="12700" width="9.5703125" style="151" bestFit="1" customWidth="1"/>
    <col min="12701" max="12701" width="12.140625" style="151" bestFit="1" customWidth="1"/>
    <col min="12702" max="12702" width="9.5703125" style="151" bestFit="1" customWidth="1"/>
    <col min="12703" max="12703" width="12.140625" style="151" bestFit="1" customWidth="1"/>
    <col min="12704" max="12705" width="10.5703125" style="151" bestFit="1" customWidth="1"/>
    <col min="12706" max="12706" width="10.5703125" style="151" customWidth="1"/>
    <col min="12707" max="12707" width="10.5703125" style="151" bestFit="1" customWidth="1"/>
    <col min="12708" max="12708" width="0" style="151" hidden="1" customWidth="1"/>
    <col min="12709" max="12709" width="10.5703125" style="151" bestFit="1" customWidth="1"/>
    <col min="12710" max="12711" width="9.5703125" style="151" bestFit="1" customWidth="1"/>
    <col min="12712" max="12712" width="13.140625" style="151" bestFit="1" customWidth="1"/>
    <col min="12713" max="12713" width="15.140625" style="151" customWidth="1"/>
    <col min="12714" max="12714" width="0" style="151" hidden="1" customWidth="1"/>
    <col min="12715" max="12715" width="13.5703125" style="151" customWidth="1"/>
    <col min="12716" max="12716" width="16.7109375" style="151" customWidth="1"/>
    <col min="12717" max="12939" width="9.140625" style="151"/>
    <col min="12940" max="12940" width="3.5703125" style="151" customWidth="1"/>
    <col min="12941" max="12941" width="37.7109375" style="151" customWidth="1"/>
    <col min="12942" max="12942" width="12.5703125" style="151" customWidth="1"/>
    <col min="12943" max="12945" width="9.5703125" style="151" bestFit="1" customWidth="1"/>
    <col min="12946" max="12946" width="10.5703125" style="151" bestFit="1" customWidth="1"/>
    <col min="12947" max="12947" width="9.5703125" style="151" bestFit="1" customWidth="1"/>
    <col min="12948" max="12948" width="10.5703125" style="151" bestFit="1" customWidth="1"/>
    <col min="12949" max="12949" width="12.28515625" style="151" customWidth="1"/>
    <col min="12950" max="12950" width="10.5703125" style="151" bestFit="1" customWidth="1"/>
    <col min="12951" max="12951" width="10.140625" style="151" customWidth="1"/>
    <col min="12952" max="12952" width="9.5703125" style="151" bestFit="1" customWidth="1"/>
    <col min="12953" max="12953" width="0" style="151" hidden="1" customWidth="1"/>
    <col min="12954" max="12955" width="10.5703125" style="151" bestFit="1" customWidth="1"/>
    <col min="12956" max="12956" width="9.5703125" style="151" bestFit="1" customWidth="1"/>
    <col min="12957" max="12957" width="12.140625" style="151" bestFit="1" customWidth="1"/>
    <col min="12958" max="12958" width="9.5703125" style="151" bestFit="1" customWidth="1"/>
    <col min="12959" max="12959" width="12.140625" style="151" bestFit="1" customWidth="1"/>
    <col min="12960" max="12961" width="10.5703125" style="151" bestFit="1" customWidth="1"/>
    <col min="12962" max="12962" width="10.5703125" style="151" customWidth="1"/>
    <col min="12963" max="12963" width="10.5703125" style="151" bestFit="1" customWidth="1"/>
    <col min="12964" max="12964" width="0" style="151" hidden="1" customWidth="1"/>
    <col min="12965" max="12965" width="10.5703125" style="151" bestFit="1" customWidth="1"/>
    <col min="12966" max="12967" width="9.5703125" style="151" bestFit="1" customWidth="1"/>
    <col min="12968" max="12968" width="13.140625" style="151" bestFit="1" customWidth="1"/>
    <col min="12969" max="12969" width="15.140625" style="151" customWidth="1"/>
    <col min="12970" max="12970" width="0" style="151" hidden="1" customWidth="1"/>
    <col min="12971" max="12971" width="13.5703125" style="151" customWidth="1"/>
    <col min="12972" max="12972" width="16.7109375" style="151" customWidth="1"/>
    <col min="12973" max="13195" width="9.140625" style="151"/>
    <col min="13196" max="13196" width="3.5703125" style="151" customWidth="1"/>
    <col min="13197" max="13197" width="37.7109375" style="151" customWidth="1"/>
    <col min="13198" max="13198" width="12.5703125" style="151" customWidth="1"/>
    <col min="13199" max="13201" width="9.5703125" style="151" bestFit="1" customWidth="1"/>
    <col min="13202" max="13202" width="10.5703125" style="151" bestFit="1" customWidth="1"/>
    <col min="13203" max="13203" width="9.5703125" style="151" bestFit="1" customWidth="1"/>
    <col min="13204" max="13204" width="10.5703125" style="151" bestFit="1" customWidth="1"/>
    <col min="13205" max="13205" width="12.28515625" style="151" customWidth="1"/>
    <col min="13206" max="13206" width="10.5703125" style="151" bestFit="1" customWidth="1"/>
    <col min="13207" max="13207" width="10.140625" style="151" customWidth="1"/>
    <col min="13208" max="13208" width="9.5703125" style="151" bestFit="1" customWidth="1"/>
    <col min="13209" max="13209" width="0" style="151" hidden="1" customWidth="1"/>
    <col min="13210" max="13211" width="10.5703125" style="151" bestFit="1" customWidth="1"/>
    <col min="13212" max="13212" width="9.5703125" style="151" bestFit="1" customWidth="1"/>
    <col min="13213" max="13213" width="12.140625" style="151" bestFit="1" customWidth="1"/>
    <col min="13214" max="13214" width="9.5703125" style="151" bestFit="1" customWidth="1"/>
    <col min="13215" max="13215" width="12.140625" style="151" bestFit="1" customWidth="1"/>
    <col min="13216" max="13217" width="10.5703125" style="151" bestFit="1" customWidth="1"/>
    <col min="13218" max="13218" width="10.5703125" style="151" customWidth="1"/>
    <col min="13219" max="13219" width="10.5703125" style="151" bestFit="1" customWidth="1"/>
    <col min="13220" max="13220" width="0" style="151" hidden="1" customWidth="1"/>
    <col min="13221" max="13221" width="10.5703125" style="151" bestFit="1" customWidth="1"/>
    <col min="13222" max="13223" width="9.5703125" style="151" bestFit="1" customWidth="1"/>
    <col min="13224" max="13224" width="13.140625" style="151" bestFit="1" customWidth="1"/>
    <col min="13225" max="13225" width="15.140625" style="151" customWidth="1"/>
    <col min="13226" max="13226" width="0" style="151" hidden="1" customWidth="1"/>
    <col min="13227" max="13227" width="13.5703125" style="151" customWidth="1"/>
    <col min="13228" max="13228" width="16.7109375" style="151" customWidth="1"/>
    <col min="13229" max="13451" width="9.140625" style="151"/>
    <col min="13452" max="13452" width="3.5703125" style="151" customWidth="1"/>
    <col min="13453" max="13453" width="37.7109375" style="151" customWidth="1"/>
    <col min="13454" max="13454" width="12.5703125" style="151" customWidth="1"/>
    <col min="13455" max="13457" width="9.5703125" style="151" bestFit="1" customWidth="1"/>
    <col min="13458" max="13458" width="10.5703125" style="151" bestFit="1" customWidth="1"/>
    <col min="13459" max="13459" width="9.5703125" style="151" bestFit="1" customWidth="1"/>
    <col min="13460" max="13460" width="10.5703125" style="151" bestFit="1" customWidth="1"/>
    <col min="13461" max="13461" width="12.28515625" style="151" customWidth="1"/>
    <col min="13462" max="13462" width="10.5703125" style="151" bestFit="1" customWidth="1"/>
    <col min="13463" max="13463" width="10.140625" style="151" customWidth="1"/>
    <col min="13464" max="13464" width="9.5703125" style="151" bestFit="1" customWidth="1"/>
    <col min="13465" max="13465" width="0" style="151" hidden="1" customWidth="1"/>
    <col min="13466" max="13467" width="10.5703125" style="151" bestFit="1" customWidth="1"/>
    <col min="13468" max="13468" width="9.5703125" style="151" bestFit="1" customWidth="1"/>
    <col min="13469" max="13469" width="12.140625" style="151" bestFit="1" customWidth="1"/>
    <col min="13470" max="13470" width="9.5703125" style="151" bestFit="1" customWidth="1"/>
    <col min="13471" max="13471" width="12.140625" style="151" bestFit="1" customWidth="1"/>
    <col min="13472" max="13473" width="10.5703125" style="151" bestFit="1" customWidth="1"/>
    <col min="13474" max="13474" width="10.5703125" style="151" customWidth="1"/>
    <col min="13475" max="13475" width="10.5703125" style="151" bestFit="1" customWidth="1"/>
    <col min="13476" max="13476" width="0" style="151" hidden="1" customWidth="1"/>
    <col min="13477" max="13477" width="10.5703125" style="151" bestFit="1" customWidth="1"/>
    <col min="13478" max="13479" width="9.5703125" style="151" bestFit="1" customWidth="1"/>
    <col min="13480" max="13480" width="13.140625" style="151" bestFit="1" customWidth="1"/>
    <col min="13481" max="13481" width="15.140625" style="151" customWidth="1"/>
    <col min="13482" max="13482" width="0" style="151" hidden="1" customWidth="1"/>
    <col min="13483" max="13483" width="13.5703125" style="151" customWidth="1"/>
    <col min="13484" max="13484" width="16.7109375" style="151" customWidth="1"/>
    <col min="13485" max="13707" width="9.140625" style="151"/>
    <col min="13708" max="13708" width="3.5703125" style="151" customWidth="1"/>
    <col min="13709" max="13709" width="37.7109375" style="151" customWidth="1"/>
    <col min="13710" max="13710" width="12.5703125" style="151" customWidth="1"/>
    <col min="13711" max="13713" width="9.5703125" style="151" bestFit="1" customWidth="1"/>
    <col min="13714" max="13714" width="10.5703125" style="151" bestFit="1" customWidth="1"/>
    <col min="13715" max="13715" width="9.5703125" style="151" bestFit="1" customWidth="1"/>
    <col min="13716" max="13716" width="10.5703125" style="151" bestFit="1" customWidth="1"/>
    <col min="13717" max="13717" width="12.28515625" style="151" customWidth="1"/>
    <col min="13718" max="13718" width="10.5703125" style="151" bestFit="1" customWidth="1"/>
    <col min="13719" max="13719" width="10.140625" style="151" customWidth="1"/>
    <col min="13720" max="13720" width="9.5703125" style="151" bestFit="1" customWidth="1"/>
    <col min="13721" max="13721" width="0" style="151" hidden="1" customWidth="1"/>
    <col min="13722" max="13723" width="10.5703125" style="151" bestFit="1" customWidth="1"/>
    <col min="13724" max="13724" width="9.5703125" style="151" bestFit="1" customWidth="1"/>
    <col min="13725" max="13725" width="12.140625" style="151" bestFit="1" customWidth="1"/>
    <col min="13726" max="13726" width="9.5703125" style="151" bestFit="1" customWidth="1"/>
    <col min="13727" max="13727" width="12.140625" style="151" bestFit="1" customWidth="1"/>
    <col min="13728" max="13729" width="10.5703125" style="151" bestFit="1" customWidth="1"/>
    <col min="13730" max="13730" width="10.5703125" style="151" customWidth="1"/>
    <col min="13731" max="13731" width="10.5703125" style="151" bestFit="1" customWidth="1"/>
    <col min="13732" max="13732" width="0" style="151" hidden="1" customWidth="1"/>
    <col min="13733" max="13733" width="10.5703125" style="151" bestFit="1" customWidth="1"/>
    <col min="13734" max="13735" width="9.5703125" style="151" bestFit="1" customWidth="1"/>
    <col min="13736" max="13736" width="13.140625" style="151" bestFit="1" customWidth="1"/>
    <col min="13737" max="13737" width="15.140625" style="151" customWidth="1"/>
    <col min="13738" max="13738" width="0" style="151" hidden="1" customWidth="1"/>
    <col min="13739" max="13739" width="13.5703125" style="151" customWidth="1"/>
    <col min="13740" max="13740" width="16.7109375" style="151" customWidth="1"/>
    <col min="13741" max="13963" width="9.140625" style="151"/>
    <col min="13964" max="13964" width="3.5703125" style="151" customWidth="1"/>
    <col min="13965" max="13965" width="37.7109375" style="151" customWidth="1"/>
    <col min="13966" max="13966" width="12.5703125" style="151" customWidth="1"/>
    <col min="13967" max="13969" width="9.5703125" style="151" bestFit="1" customWidth="1"/>
    <col min="13970" max="13970" width="10.5703125" style="151" bestFit="1" customWidth="1"/>
    <col min="13971" max="13971" width="9.5703125" style="151" bestFit="1" customWidth="1"/>
    <col min="13972" max="13972" width="10.5703125" style="151" bestFit="1" customWidth="1"/>
    <col min="13973" max="13973" width="12.28515625" style="151" customWidth="1"/>
    <col min="13974" max="13974" width="10.5703125" style="151" bestFit="1" customWidth="1"/>
    <col min="13975" max="13975" width="10.140625" style="151" customWidth="1"/>
    <col min="13976" max="13976" width="9.5703125" style="151" bestFit="1" customWidth="1"/>
    <col min="13977" max="13977" width="0" style="151" hidden="1" customWidth="1"/>
    <col min="13978" max="13979" width="10.5703125" style="151" bestFit="1" customWidth="1"/>
    <col min="13980" max="13980" width="9.5703125" style="151" bestFit="1" customWidth="1"/>
    <col min="13981" max="13981" width="12.140625" style="151" bestFit="1" customWidth="1"/>
    <col min="13982" max="13982" width="9.5703125" style="151" bestFit="1" customWidth="1"/>
    <col min="13983" max="13983" width="12.140625" style="151" bestFit="1" customWidth="1"/>
    <col min="13984" max="13985" width="10.5703125" style="151" bestFit="1" customWidth="1"/>
    <col min="13986" max="13986" width="10.5703125" style="151" customWidth="1"/>
    <col min="13987" max="13987" width="10.5703125" style="151" bestFit="1" customWidth="1"/>
    <col min="13988" max="13988" width="0" style="151" hidden="1" customWidth="1"/>
    <col min="13989" max="13989" width="10.5703125" style="151" bestFit="1" customWidth="1"/>
    <col min="13990" max="13991" width="9.5703125" style="151" bestFit="1" customWidth="1"/>
    <col min="13992" max="13992" width="13.140625" style="151" bestFit="1" customWidth="1"/>
    <col min="13993" max="13993" width="15.140625" style="151" customWidth="1"/>
    <col min="13994" max="13994" width="0" style="151" hidden="1" customWidth="1"/>
    <col min="13995" max="13995" width="13.5703125" style="151" customWidth="1"/>
    <col min="13996" max="13996" width="16.7109375" style="151" customWidth="1"/>
    <col min="13997" max="14219" width="9.140625" style="151"/>
    <col min="14220" max="14220" width="3.5703125" style="151" customWidth="1"/>
    <col min="14221" max="14221" width="37.7109375" style="151" customWidth="1"/>
    <col min="14222" max="14222" width="12.5703125" style="151" customWidth="1"/>
    <col min="14223" max="14225" width="9.5703125" style="151" bestFit="1" customWidth="1"/>
    <col min="14226" max="14226" width="10.5703125" style="151" bestFit="1" customWidth="1"/>
    <col min="14227" max="14227" width="9.5703125" style="151" bestFit="1" customWidth="1"/>
    <col min="14228" max="14228" width="10.5703125" style="151" bestFit="1" customWidth="1"/>
    <col min="14229" max="14229" width="12.28515625" style="151" customWidth="1"/>
    <col min="14230" max="14230" width="10.5703125" style="151" bestFit="1" customWidth="1"/>
    <col min="14231" max="14231" width="10.140625" style="151" customWidth="1"/>
    <col min="14232" max="14232" width="9.5703125" style="151" bestFit="1" customWidth="1"/>
    <col min="14233" max="14233" width="0" style="151" hidden="1" customWidth="1"/>
    <col min="14234" max="14235" width="10.5703125" style="151" bestFit="1" customWidth="1"/>
    <col min="14236" max="14236" width="9.5703125" style="151" bestFit="1" customWidth="1"/>
    <col min="14237" max="14237" width="12.140625" style="151" bestFit="1" customWidth="1"/>
    <col min="14238" max="14238" width="9.5703125" style="151" bestFit="1" customWidth="1"/>
    <col min="14239" max="14239" width="12.140625" style="151" bestFit="1" customWidth="1"/>
    <col min="14240" max="14241" width="10.5703125" style="151" bestFit="1" customWidth="1"/>
    <col min="14242" max="14242" width="10.5703125" style="151" customWidth="1"/>
    <col min="14243" max="14243" width="10.5703125" style="151" bestFit="1" customWidth="1"/>
    <col min="14244" max="14244" width="0" style="151" hidden="1" customWidth="1"/>
    <col min="14245" max="14245" width="10.5703125" style="151" bestFit="1" customWidth="1"/>
    <col min="14246" max="14247" width="9.5703125" style="151" bestFit="1" customWidth="1"/>
    <col min="14248" max="14248" width="13.140625" style="151" bestFit="1" customWidth="1"/>
    <col min="14249" max="14249" width="15.140625" style="151" customWidth="1"/>
    <col min="14250" max="14250" width="0" style="151" hidden="1" customWidth="1"/>
    <col min="14251" max="14251" width="13.5703125" style="151" customWidth="1"/>
    <col min="14252" max="14252" width="16.7109375" style="151" customWidth="1"/>
    <col min="14253" max="14475" width="9.140625" style="151"/>
    <col min="14476" max="14476" width="3.5703125" style="151" customWidth="1"/>
    <col min="14477" max="14477" width="37.7109375" style="151" customWidth="1"/>
    <col min="14478" max="14478" width="12.5703125" style="151" customWidth="1"/>
    <col min="14479" max="14481" width="9.5703125" style="151" bestFit="1" customWidth="1"/>
    <col min="14482" max="14482" width="10.5703125" style="151" bestFit="1" customWidth="1"/>
    <col min="14483" max="14483" width="9.5703125" style="151" bestFit="1" customWidth="1"/>
    <col min="14484" max="14484" width="10.5703125" style="151" bestFit="1" customWidth="1"/>
    <col min="14485" max="14485" width="12.28515625" style="151" customWidth="1"/>
    <col min="14486" max="14486" width="10.5703125" style="151" bestFit="1" customWidth="1"/>
    <col min="14487" max="14487" width="10.140625" style="151" customWidth="1"/>
    <col min="14488" max="14488" width="9.5703125" style="151" bestFit="1" customWidth="1"/>
    <col min="14489" max="14489" width="0" style="151" hidden="1" customWidth="1"/>
    <col min="14490" max="14491" width="10.5703125" style="151" bestFit="1" customWidth="1"/>
    <col min="14492" max="14492" width="9.5703125" style="151" bestFit="1" customWidth="1"/>
    <col min="14493" max="14493" width="12.140625" style="151" bestFit="1" customWidth="1"/>
    <col min="14494" max="14494" width="9.5703125" style="151" bestFit="1" customWidth="1"/>
    <col min="14495" max="14495" width="12.140625" style="151" bestFit="1" customWidth="1"/>
    <col min="14496" max="14497" width="10.5703125" style="151" bestFit="1" customWidth="1"/>
    <col min="14498" max="14498" width="10.5703125" style="151" customWidth="1"/>
    <col min="14499" max="14499" width="10.5703125" style="151" bestFit="1" customWidth="1"/>
    <col min="14500" max="14500" width="0" style="151" hidden="1" customWidth="1"/>
    <col min="14501" max="14501" width="10.5703125" style="151" bestFit="1" customWidth="1"/>
    <col min="14502" max="14503" width="9.5703125" style="151" bestFit="1" customWidth="1"/>
    <col min="14504" max="14504" width="13.140625" style="151" bestFit="1" customWidth="1"/>
    <col min="14505" max="14505" width="15.140625" style="151" customWidth="1"/>
    <col min="14506" max="14506" width="0" style="151" hidden="1" customWidth="1"/>
    <col min="14507" max="14507" width="13.5703125" style="151" customWidth="1"/>
    <col min="14508" max="14508" width="16.7109375" style="151" customWidth="1"/>
    <col min="14509" max="14731" width="9.140625" style="151"/>
    <col min="14732" max="14732" width="3.5703125" style="151" customWidth="1"/>
    <col min="14733" max="14733" width="37.7109375" style="151" customWidth="1"/>
    <col min="14734" max="14734" width="12.5703125" style="151" customWidth="1"/>
    <col min="14735" max="14737" width="9.5703125" style="151" bestFit="1" customWidth="1"/>
    <col min="14738" max="14738" width="10.5703125" style="151" bestFit="1" customWidth="1"/>
    <col min="14739" max="14739" width="9.5703125" style="151" bestFit="1" customWidth="1"/>
    <col min="14740" max="14740" width="10.5703125" style="151" bestFit="1" customWidth="1"/>
    <col min="14741" max="14741" width="12.28515625" style="151" customWidth="1"/>
    <col min="14742" max="14742" width="10.5703125" style="151" bestFit="1" customWidth="1"/>
    <col min="14743" max="14743" width="10.140625" style="151" customWidth="1"/>
    <col min="14744" max="14744" width="9.5703125" style="151" bestFit="1" customWidth="1"/>
    <col min="14745" max="14745" width="0" style="151" hidden="1" customWidth="1"/>
    <col min="14746" max="14747" width="10.5703125" style="151" bestFit="1" customWidth="1"/>
    <col min="14748" max="14748" width="9.5703125" style="151" bestFit="1" customWidth="1"/>
    <col min="14749" max="14749" width="12.140625" style="151" bestFit="1" customWidth="1"/>
    <col min="14750" max="14750" width="9.5703125" style="151" bestFit="1" customWidth="1"/>
    <col min="14751" max="14751" width="12.140625" style="151" bestFit="1" customWidth="1"/>
    <col min="14752" max="14753" width="10.5703125" style="151" bestFit="1" customWidth="1"/>
    <col min="14754" max="14754" width="10.5703125" style="151" customWidth="1"/>
    <col min="14755" max="14755" width="10.5703125" style="151" bestFit="1" customWidth="1"/>
    <col min="14756" max="14756" width="0" style="151" hidden="1" customWidth="1"/>
    <col min="14757" max="14757" width="10.5703125" style="151" bestFit="1" customWidth="1"/>
    <col min="14758" max="14759" width="9.5703125" style="151" bestFit="1" customWidth="1"/>
    <col min="14760" max="14760" width="13.140625" style="151" bestFit="1" customWidth="1"/>
    <col min="14761" max="14761" width="15.140625" style="151" customWidth="1"/>
    <col min="14762" max="14762" width="0" style="151" hidden="1" customWidth="1"/>
    <col min="14763" max="14763" width="13.5703125" style="151" customWidth="1"/>
    <col min="14764" max="14764" width="16.7109375" style="151" customWidth="1"/>
    <col min="14765" max="14987" width="9.140625" style="151"/>
    <col min="14988" max="14988" width="3.5703125" style="151" customWidth="1"/>
    <col min="14989" max="14989" width="37.7109375" style="151" customWidth="1"/>
    <col min="14990" max="14990" width="12.5703125" style="151" customWidth="1"/>
    <col min="14991" max="14993" width="9.5703125" style="151" bestFit="1" customWidth="1"/>
    <col min="14994" max="14994" width="10.5703125" style="151" bestFit="1" customWidth="1"/>
    <col min="14995" max="14995" width="9.5703125" style="151" bestFit="1" customWidth="1"/>
    <col min="14996" max="14996" width="10.5703125" style="151" bestFit="1" customWidth="1"/>
    <col min="14997" max="14997" width="12.28515625" style="151" customWidth="1"/>
    <col min="14998" max="14998" width="10.5703125" style="151" bestFit="1" customWidth="1"/>
    <col min="14999" max="14999" width="10.140625" style="151" customWidth="1"/>
    <col min="15000" max="15000" width="9.5703125" style="151" bestFit="1" customWidth="1"/>
    <col min="15001" max="15001" width="0" style="151" hidden="1" customWidth="1"/>
    <col min="15002" max="15003" width="10.5703125" style="151" bestFit="1" customWidth="1"/>
    <col min="15004" max="15004" width="9.5703125" style="151" bestFit="1" customWidth="1"/>
    <col min="15005" max="15005" width="12.140625" style="151" bestFit="1" customWidth="1"/>
    <col min="15006" max="15006" width="9.5703125" style="151" bestFit="1" customWidth="1"/>
    <col min="15007" max="15007" width="12.140625" style="151" bestFit="1" customWidth="1"/>
    <col min="15008" max="15009" width="10.5703125" style="151" bestFit="1" customWidth="1"/>
    <col min="15010" max="15010" width="10.5703125" style="151" customWidth="1"/>
    <col min="15011" max="15011" width="10.5703125" style="151" bestFit="1" customWidth="1"/>
    <col min="15012" max="15012" width="0" style="151" hidden="1" customWidth="1"/>
    <col min="15013" max="15013" width="10.5703125" style="151" bestFit="1" customWidth="1"/>
    <col min="15014" max="15015" width="9.5703125" style="151" bestFit="1" customWidth="1"/>
    <col min="15016" max="15016" width="13.140625" style="151" bestFit="1" customWidth="1"/>
    <col min="15017" max="15017" width="15.140625" style="151" customWidth="1"/>
    <col min="15018" max="15018" width="0" style="151" hidden="1" customWidth="1"/>
    <col min="15019" max="15019" width="13.5703125" style="151" customWidth="1"/>
    <col min="15020" max="15020" width="16.7109375" style="151" customWidth="1"/>
    <col min="15021" max="15243" width="9.140625" style="151"/>
    <col min="15244" max="15244" width="3.5703125" style="151" customWidth="1"/>
    <col min="15245" max="15245" width="37.7109375" style="151" customWidth="1"/>
    <col min="15246" max="15246" width="12.5703125" style="151" customWidth="1"/>
    <col min="15247" max="15249" width="9.5703125" style="151" bestFit="1" customWidth="1"/>
    <col min="15250" max="15250" width="10.5703125" style="151" bestFit="1" customWidth="1"/>
    <col min="15251" max="15251" width="9.5703125" style="151" bestFit="1" customWidth="1"/>
    <col min="15252" max="15252" width="10.5703125" style="151" bestFit="1" customWidth="1"/>
    <col min="15253" max="15253" width="12.28515625" style="151" customWidth="1"/>
    <col min="15254" max="15254" width="10.5703125" style="151" bestFit="1" customWidth="1"/>
    <col min="15255" max="15255" width="10.140625" style="151" customWidth="1"/>
    <col min="15256" max="15256" width="9.5703125" style="151" bestFit="1" customWidth="1"/>
    <col min="15257" max="15257" width="0" style="151" hidden="1" customWidth="1"/>
    <col min="15258" max="15259" width="10.5703125" style="151" bestFit="1" customWidth="1"/>
    <col min="15260" max="15260" width="9.5703125" style="151" bestFit="1" customWidth="1"/>
    <col min="15261" max="15261" width="12.140625" style="151" bestFit="1" customWidth="1"/>
    <col min="15262" max="15262" width="9.5703125" style="151" bestFit="1" customWidth="1"/>
    <col min="15263" max="15263" width="12.140625" style="151" bestFit="1" customWidth="1"/>
    <col min="15264" max="15265" width="10.5703125" style="151" bestFit="1" customWidth="1"/>
    <col min="15266" max="15266" width="10.5703125" style="151" customWidth="1"/>
    <col min="15267" max="15267" width="10.5703125" style="151" bestFit="1" customWidth="1"/>
    <col min="15268" max="15268" width="0" style="151" hidden="1" customWidth="1"/>
    <col min="15269" max="15269" width="10.5703125" style="151" bestFit="1" customWidth="1"/>
    <col min="15270" max="15271" width="9.5703125" style="151" bestFit="1" customWidth="1"/>
    <col min="15272" max="15272" width="13.140625" style="151" bestFit="1" customWidth="1"/>
    <col min="15273" max="15273" width="15.140625" style="151" customWidth="1"/>
    <col min="15274" max="15274" width="0" style="151" hidden="1" customWidth="1"/>
    <col min="15275" max="15275" width="13.5703125" style="151" customWidth="1"/>
    <col min="15276" max="15276" width="16.7109375" style="151" customWidth="1"/>
    <col min="15277" max="15499" width="9.140625" style="151"/>
    <col min="15500" max="15500" width="3.5703125" style="151" customWidth="1"/>
    <col min="15501" max="15501" width="37.7109375" style="151" customWidth="1"/>
    <col min="15502" max="15502" width="12.5703125" style="151" customWidth="1"/>
    <col min="15503" max="15505" width="9.5703125" style="151" bestFit="1" customWidth="1"/>
    <col min="15506" max="15506" width="10.5703125" style="151" bestFit="1" customWidth="1"/>
    <col min="15507" max="15507" width="9.5703125" style="151" bestFit="1" customWidth="1"/>
    <col min="15508" max="15508" width="10.5703125" style="151" bestFit="1" customWidth="1"/>
    <col min="15509" max="15509" width="12.28515625" style="151" customWidth="1"/>
    <col min="15510" max="15510" width="10.5703125" style="151" bestFit="1" customWidth="1"/>
    <col min="15511" max="15511" width="10.140625" style="151" customWidth="1"/>
    <col min="15512" max="15512" width="9.5703125" style="151" bestFit="1" customWidth="1"/>
    <col min="15513" max="15513" width="0" style="151" hidden="1" customWidth="1"/>
    <col min="15514" max="15515" width="10.5703125" style="151" bestFit="1" customWidth="1"/>
    <col min="15516" max="15516" width="9.5703125" style="151" bestFit="1" customWidth="1"/>
    <col min="15517" max="15517" width="12.140625" style="151" bestFit="1" customWidth="1"/>
    <col min="15518" max="15518" width="9.5703125" style="151" bestFit="1" customWidth="1"/>
    <col min="15519" max="15519" width="12.140625" style="151" bestFit="1" customWidth="1"/>
    <col min="15520" max="15521" width="10.5703125" style="151" bestFit="1" customWidth="1"/>
    <col min="15522" max="15522" width="10.5703125" style="151" customWidth="1"/>
    <col min="15523" max="15523" width="10.5703125" style="151" bestFit="1" customWidth="1"/>
    <col min="15524" max="15524" width="0" style="151" hidden="1" customWidth="1"/>
    <col min="15525" max="15525" width="10.5703125" style="151" bestFit="1" customWidth="1"/>
    <col min="15526" max="15527" width="9.5703125" style="151" bestFit="1" customWidth="1"/>
    <col min="15528" max="15528" width="13.140625" style="151" bestFit="1" customWidth="1"/>
    <col min="15529" max="15529" width="15.140625" style="151" customWidth="1"/>
    <col min="15530" max="15530" width="0" style="151" hidden="1" customWidth="1"/>
    <col min="15531" max="15531" width="13.5703125" style="151" customWidth="1"/>
    <col min="15532" max="15532" width="16.7109375" style="151" customWidth="1"/>
    <col min="15533" max="15755" width="9.140625" style="151"/>
    <col min="15756" max="15756" width="3.5703125" style="151" customWidth="1"/>
    <col min="15757" max="15757" width="37.7109375" style="151" customWidth="1"/>
    <col min="15758" max="15758" width="12.5703125" style="151" customWidth="1"/>
    <col min="15759" max="15761" width="9.5703125" style="151" bestFit="1" customWidth="1"/>
    <col min="15762" max="15762" width="10.5703125" style="151" bestFit="1" customWidth="1"/>
    <col min="15763" max="15763" width="9.5703125" style="151" bestFit="1" customWidth="1"/>
    <col min="15764" max="15764" width="10.5703125" style="151" bestFit="1" customWidth="1"/>
    <col min="15765" max="15765" width="12.28515625" style="151" customWidth="1"/>
    <col min="15766" max="15766" width="10.5703125" style="151" bestFit="1" customWidth="1"/>
    <col min="15767" max="15767" width="10.140625" style="151" customWidth="1"/>
    <col min="15768" max="15768" width="9.5703125" style="151" bestFit="1" customWidth="1"/>
    <col min="15769" max="15769" width="0" style="151" hidden="1" customWidth="1"/>
    <col min="15770" max="15771" width="10.5703125" style="151" bestFit="1" customWidth="1"/>
    <col min="15772" max="15772" width="9.5703125" style="151" bestFit="1" customWidth="1"/>
    <col min="15773" max="15773" width="12.140625" style="151" bestFit="1" customWidth="1"/>
    <col min="15774" max="15774" width="9.5703125" style="151" bestFit="1" customWidth="1"/>
    <col min="15775" max="15775" width="12.140625" style="151" bestFit="1" customWidth="1"/>
    <col min="15776" max="15777" width="10.5703125" style="151" bestFit="1" customWidth="1"/>
    <col min="15778" max="15778" width="10.5703125" style="151" customWidth="1"/>
    <col min="15779" max="15779" width="10.5703125" style="151" bestFit="1" customWidth="1"/>
    <col min="15780" max="15780" width="0" style="151" hidden="1" customWidth="1"/>
    <col min="15781" max="15781" width="10.5703125" style="151" bestFit="1" customWidth="1"/>
    <col min="15782" max="15783" width="9.5703125" style="151" bestFit="1" customWidth="1"/>
    <col min="15784" max="15784" width="13.140625" style="151" bestFit="1" customWidth="1"/>
    <col min="15785" max="15785" width="15.140625" style="151" customWidth="1"/>
    <col min="15786" max="15786" width="0" style="151" hidden="1" customWidth="1"/>
    <col min="15787" max="15787" width="13.5703125" style="151" customWidth="1"/>
    <col min="15788" max="15788" width="16.7109375" style="151" customWidth="1"/>
    <col min="15789" max="16011" width="9.140625" style="151"/>
    <col min="16012" max="16012" width="3.5703125" style="151" customWidth="1"/>
    <col min="16013" max="16013" width="37.7109375" style="151" customWidth="1"/>
    <col min="16014" max="16014" width="12.5703125" style="151" customWidth="1"/>
    <col min="16015" max="16017" width="9.5703125" style="151" bestFit="1" customWidth="1"/>
    <col min="16018" max="16018" width="10.5703125" style="151" bestFit="1" customWidth="1"/>
    <col min="16019" max="16019" width="9.5703125" style="151" bestFit="1" customWidth="1"/>
    <col min="16020" max="16020" width="10.5703125" style="151" bestFit="1" customWidth="1"/>
    <col min="16021" max="16021" width="12.28515625" style="151" customWidth="1"/>
    <col min="16022" max="16022" width="10.5703125" style="151" bestFit="1" customWidth="1"/>
    <col min="16023" max="16023" width="10.140625" style="151" customWidth="1"/>
    <col min="16024" max="16024" width="9.5703125" style="151" bestFit="1" customWidth="1"/>
    <col min="16025" max="16025" width="0" style="151" hidden="1" customWidth="1"/>
    <col min="16026" max="16027" width="10.5703125" style="151" bestFit="1" customWidth="1"/>
    <col min="16028" max="16028" width="9.5703125" style="151" bestFit="1" customWidth="1"/>
    <col min="16029" max="16029" width="12.140625" style="151" bestFit="1" customWidth="1"/>
    <col min="16030" max="16030" width="9.5703125" style="151" bestFit="1" customWidth="1"/>
    <col min="16031" max="16031" width="12.140625" style="151" bestFit="1" customWidth="1"/>
    <col min="16032" max="16033" width="10.5703125" style="151" bestFit="1" customWidth="1"/>
    <col min="16034" max="16034" width="10.5703125" style="151" customWidth="1"/>
    <col min="16035" max="16035" width="10.5703125" style="151" bestFit="1" customWidth="1"/>
    <col min="16036" max="16036" width="0" style="151" hidden="1" customWidth="1"/>
    <col min="16037" max="16037" width="10.5703125" style="151" bestFit="1" customWidth="1"/>
    <col min="16038" max="16039" width="9.5703125" style="151" bestFit="1" customWidth="1"/>
    <col min="16040" max="16040" width="13.140625" style="151" bestFit="1" customWidth="1"/>
    <col min="16041" max="16041" width="15.140625" style="151" customWidth="1"/>
    <col min="16042" max="16042" width="0" style="151" hidden="1" customWidth="1"/>
    <col min="16043" max="16043" width="13.5703125" style="151" customWidth="1"/>
    <col min="16044" max="16044" width="16.7109375" style="151" customWidth="1"/>
    <col min="16045" max="16384" width="9.140625" style="151"/>
  </cols>
  <sheetData>
    <row r="1" spans="1:56" ht="28.5" customHeight="1" x14ac:dyDescent="0.35">
      <c r="B1" s="152" t="s">
        <v>148</v>
      </c>
      <c r="C1" s="152"/>
      <c r="D1" s="152"/>
      <c r="E1" s="152"/>
      <c r="F1" s="152"/>
      <c r="G1" s="152"/>
      <c r="H1" s="152"/>
      <c r="I1" s="152"/>
      <c r="J1" s="152"/>
      <c r="K1" s="152"/>
      <c r="L1" s="152"/>
      <c r="M1" s="152"/>
      <c r="N1" s="152"/>
      <c r="O1" s="152"/>
      <c r="P1" s="152"/>
      <c r="Q1" s="152"/>
      <c r="R1" s="152"/>
      <c r="S1" s="152"/>
      <c r="T1" s="152"/>
      <c r="U1" s="152"/>
      <c r="V1" s="152"/>
      <c r="W1" s="152"/>
      <c r="X1" s="152"/>
      <c r="Y1" s="152"/>
      <c r="Z1" s="152"/>
      <c r="AA1" s="152"/>
      <c r="AB1" s="153"/>
      <c r="AC1" s="153"/>
      <c r="AS1" s="306" t="s">
        <v>272</v>
      </c>
      <c r="AT1" s="306"/>
      <c r="AU1" s="306"/>
      <c r="AV1" s="306"/>
      <c r="AW1" s="306"/>
      <c r="BD1" s="152"/>
    </row>
    <row r="2" spans="1:56" ht="141.75" hidden="1" customHeight="1" x14ac:dyDescent="0.2">
      <c r="A2" s="156"/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52"/>
      <c r="Q2" s="152"/>
      <c r="R2" s="152"/>
      <c r="S2" s="152"/>
      <c r="T2" s="152"/>
      <c r="U2" s="152"/>
      <c r="V2" s="152"/>
      <c r="W2" s="152"/>
      <c r="X2" s="152"/>
      <c r="Y2" s="152"/>
      <c r="Z2" s="152"/>
      <c r="AA2" s="152"/>
      <c r="BC2" s="156"/>
      <c r="BD2" s="152"/>
    </row>
    <row r="3" spans="1:56" ht="141.75" hidden="1" customHeight="1" x14ac:dyDescent="0.2">
      <c r="A3" s="156"/>
      <c r="B3" s="152"/>
      <c r="C3" s="152"/>
      <c r="D3" s="152"/>
      <c r="E3" s="152"/>
      <c r="F3" s="152"/>
      <c r="G3" s="152"/>
      <c r="H3" s="152"/>
      <c r="I3" s="152"/>
      <c r="J3" s="152"/>
      <c r="K3" s="152"/>
      <c r="L3" s="152"/>
      <c r="M3" s="152"/>
      <c r="N3" s="152"/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BC3" s="156"/>
      <c r="BD3" s="152"/>
    </row>
    <row r="4" spans="1:56" ht="30" customHeight="1" x14ac:dyDescent="0.2">
      <c r="A4" s="156"/>
      <c r="B4" s="287" t="s">
        <v>149</v>
      </c>
      <c r="C4" s="287"/>
      <c r="D4" s="287"/>
      <c r="E4" s="287"/>
      <c r="F4" s="287"/>
      <c r="G4" s="287"/>
      <c r="H4" s="287"/>
      <c r="I4" s="287"/>
      <c r="J4" s="287"/>
      <c r="K4" s="287"/>
      <c r="L4" s="287"/>
      <c r="M4" s="287"/>
      <c r="N4" s="287"/>
      <c r="O4" s="287"/>
      <c r="P4" s="287"/>
      <c r="Q4" s="287"/>
      <c r="R4" s="287"/>
      <c r="S4" s="287"/>
      <c r="T4" s="287"/>
      <c r="U4" s="287"/>
      <c r="V4" s="287"/>
      <c r="W4" s="287"/>
      <c r="X4" s="287"/>
      <c r="Y4" s="287"/>
      <c r="Z4" s="287"/>
      <c r="AA4" s="157"/>
      <c r="BC4" s="156"/>
    </row>
    <row r="5" spans="1:56" ht="141.75" hidden="1" customHeight="1" x14ac:dyDescent="0.2">
      <c r="A5" s="156"/>
      <c r="B5" s="156"/>
      <c r="BC5" s="156"/>
      <c r="BD5" s="156"/>
    </row>
    <row r="6" spans="1:56" ht="141.75" hidden="1" customHeight="1" x14ac:dyDescent="0.2">
      <c r="A6" s="156"/>
      <c r="B6" s="156"/>
      <c r="BC6" s="156"/>
      <c r="BD6" s="156"/>
    </row>
    <row r="7" spans="1:56" s="161" customFormat="1" ht="141.75" hidden="1" customHeight="1" x14ac:dyDescent="0.35">
      <c r="A7" s="156"/>
      <c r="B7" s="158"/>
      <c r="C7" s="156"/>
      <c r="D7" s="156"/>
      <c r="E7" s="156"/>
      <c r="F7" s="156"/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156"/>
      <c r="Z7" s="156"/>
      <c r="AA7" s="156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60"/>
      <c r="AP7" s="159"/>
      <c r="AQ7" s="159"/>
      <c r="AR7" s="160"/>
      <c r="AS7" s="159"/>
      <c r="AT7" s="159"/>
      <c r="AU7" s="159"/>
      <c r="AV7" s="159"/>
      <c r="AW7" s="159"/>
      <c r="AX7" s="159"/>
      <c r="BC7" s="156"/>
      <c r="BD7" s="158"/>
    </row>
    <row r="8" spans="1:56" ht="3.75" customHeight="1" x14ac:dyDescent="0.2">
      <c r="A8" s="162"/>
      <c r="B8" s="162"/>
      <c r="C8" s="163"/>
      <c r="D8" s="163"/>
      <c r="E8" s="163"/>
      <c r="F8" s="163"/>
      <c r="G8" s="163"/>
      <c r="H8" s="163"/>
      <c r="I8" s="163"/>
      <c r="J8" s="163"/>
      <c r="K8" s="163"/>
      <c r="L8" s="163"/>
      <c r="M8" s="163"/>
      <c r="N8" s="163"/>
      <c r="O8" s="163"/>
      <c r="P8" s="163"/>
      <c r="Q8" s="163"/>
      <c r="R8" s="163"/>
      <c r="S8" s="163"/>
      <c r="T8" s="163"/>
      <c r="U8" s="163"/>
      <c r="V8" s="163"/>
      <c r="W8" s="163"/>
      <c r="X8" s="163"/>
      <c r="Y8" s="163"/>
      <c r="Z8" s="163"/>
      <c r="AA8" s="163"/>
      <c r="AB8" s="164"/>
      <c r="AC8" s="164"/>
      <c r="AE8" s="164"/>
      <c r="BC8" s="162"/>
      <c r="BD8" s="162"/>
    </row>
    <row r="9" spans="1:56" s="172" customFormat="1" ht="48" customHeight="1" x14ac:dyDescent="0.4">
      <c r="A9" s="288" t="s">
        <v>1</v>
      </c>
      <c r="B9" s="288" t="s">
        <v>150</v>
      </c>
      <c r="C9" s="289" t="s">
        <v>151</v>
      </c>
      <c r="D9" s="290"/>
      <c r="E9" s="290"/>
      <c r="F9" s="290"/>
      <c r="G9" s="290"/>
      <c r="H9" s="290"/>
      <c r="I9" s="290"/>
      <c r="J9" s="290"/>
      <c r="K9" s="290"/>
      <c r="L9" s="290"/>
      <c r="M9" s="290"/>
      <c r="N9" s="290"/>
      <c r="O9" s="290"/>
      <c r="P9" s="290"/>
      <c r="Q9" s="290"/>
      <c r="R9" s="290"/>
      <c r="S9" s="290"/>
      <c r="T9" s="290"/>
      <c r="U9" s="290"/>
      <c r="V9" s="290"/>
      <c r="W9" s="290"/>
      <c r="X9" s="290"/>
      <c r="Y9" s="290"/>
      <c r="Z9" s="290"/>
      <c r="AA9" s="291" t="s">
        <v>152</v>
      </c>
      <c r="AB9" s="285" t="s">
        <v>153</v>
      </c>
      <c r="AC9" s="165" t="s">
        <v>30</v>
      </c>
      <c r="AD9" s="291" t="s">
        <v>154</v>
      </c>
      <c r="AE9" s="293" t="s">
        <v>155</v>
      </c>
      <c r="AF9" s="291" t="s">
        <v>154</v>
      </c>
      <c r="AG9" s="166"/>
      <c r="AH9" s="295" t="s">
        <v>156</v>
      </c>
      <c r="AI9" s="166"/>
      <c r="AJ9" s="296" t="s">
        <v>157</v>
      </c>
      <c r="AK9" s="304" t="s">
        <v>30</v>
      </c>
      <c r="AL9" s="305"/>
      <c r="AM9" s="301" t="s">
        <v>158</v>
      </c>
      <c r="AN9" s="167" t="s">
        <v>159</v>
      </c>
      <c r="AO9" s="168"/>
      <c r="AP9" s="296" t="s">
        <v>160</v>
      </c>
      <c r="AQ9" s="301" t="s">
        <v>161</v>
      </c>
      <c r="AR9" s="168"/>
      <c r="AS9" s="302" t="s">
        <v>274</v>
      </c>
      <c r="AT9" s="169" t="s">
        <v>38</v>
      </c>
      <c r="AU9" s="303" t="s">
        <v>275</v>
      </c>
      <c r="AV9" s="170" t="s">
        <v>38</v>
      </c>
      <c r="AW9" s="301" t="s">
        <v>162</v>
      </c>
      <c r="AX9" s="167" t="s">
        <v>38</v>
      </c>
      <c r="AY9" s="171"/>
      <c r="AZ9" s="307" t="s">
        <v>163</v>
      </c>
      <c r="BA9" s="309" t="s">
        <v>164</v>
      </c>
      <c r="BB9" s="309" t="s">
        <v>165</v>
      </c>
      <c r="BC9" s="288" t="s">
        <v>1</v>
      </c>
      <c r="BD9" s="288" t="s">
        <v>150</v>
      </c>
    </row>
    <row r="10" spans="1:56" ht="149.25" customHeight="1" x14ac:dyDescent="0.2">
      <c r="A10" s="288"/>
      <c r="B10" s="288"/>
      <c r="C10" s="173" t="s">
        <v>166</v>
      </c>
      <c r="D10" s="173" t="s">
        <v>167</v>
      </c>
      <c r="E10" s="173" t="s">
        <v>64</v>
      </c>
      <c r="F10" s="173" t="s">
        <v>65</v>
      </c>
      <c r="G10" s="173" t="s">
        <v>168</v>
      </c>
      <c r="H10" s="173" t="s">
        <v>71</v>
      </c>
      <c r="I10" s="173" t="s">
        <v>73</v>
      </c>
      <c r="J10" s="173" t="s">
        <v>75</v>
      </c>
      <c r="K10" s="173" t="s">
        <v>79</v>
      </c>
      <c r="L10" s="173" t="s">
        <v>81</v>
      </c>
      <c r="M10" s="174" t="s">
        <v>169</v>
      </c>
      <c r="N10" s="173" t="s">
        <v>170</v>
      </c>
      <c r="O10" s="173" t="s">
        <v>92</v>
      </c>
      <c r="P10" s="173" t="s">
        <v>104</v>
      </c>
      <c r="Q10" s="175" t="s">
        <v>171</v>
      </c>
      <c r="R10" s="173" t="s">
        <v>106</v>
      </c>
      <c r="S10" s="175" t="s">
        <v>172</v>
      </c>
      <c r="T10" s="173" t="s">
        <v>173</v>
      </c>
      <c r="U10" s="173" t="s">
        <v>174</v>
      </c>
      <c r="V10" s="173" t="s">
        <v>175</v>
      </c>
      <c r="W10" s="173" t="s">
        <v>176</v>
      </c>
      <c r="X10" s="173" t="s">
        <v>128</v>
      </c>
      <c r="Y10" s="173" t="s">
        <v>177</v>
      </c>
      <c r="Z10" s="173" t="s">
        <v>178</v>
      </c>
      <c r="AA10" s="292"/>
      <c r="AB10" s="286"/>
      <c r="AC10" s="165" t="s">
        <v>179</v>
      </c>
      <c r="AD10" s="292"/>
      <c r="AE10" s="294"/>
      <c r="AF10" s="292"/>
      <c r="AG10" s="176"/>
      <c r="AH10" s="295"/>
      <c r="AI10" s="176"/>
      <c r="AJ10" s="296"/>
      <c r="AK10" s="177" t="s">
        <v>180</v>
      </c>
      <c r="AL10" s="177" t="s">
        <v>43</v>
      </c>
      <c r="AM10" s="301"/>
      <c r="AN10" s="167" t="s">
        <v>181</v>
      </c>
      <c r="AO10" s="168"/>
      <c r="AP10" s="296"/>
      <c r="AQ10" s="301"/>
      <c r="AR10" s="168"/>
      <c r="AS10" s="302"/>
      <c r="AT10" s="169" t="s">
        <v>180</v>
      </c>
      <c r="AU10" s="303"/>
      <c r="AV10" s="170" t="s">
        <v>180</v>
      </c>
      <c r="AW10" s="301"/>
      <c r="AX10" s="167" t="s">
        <v>182</v>
      </c>
      <c r="AY10" s="178"/>
      <c r="AZ10" s="308"/>
      <c r="BA10" s="310"/>
      <c r="BB10" s="310"/>
      <c r="BC10" s="288"/>
      <c r="BD10" s="288"/>
    </row>
    <row r="11" spans="1:56" s="185" customFormat="1" ht="12.75" customHeight="1" x14ac:dyDescent="0.25">
      <c r="A11" s="179">
        <v>1</v>
      </c>
      <c r="B11" s="180">
        <v>2</v>
      </c>
      <c r="C11" s="181">
        <v>3</v>
      </c>
      <c r="D11" s="181">
        <v>4</v>
      </c>
      <c r="E11" s="181">
        <v>5</v>
      </c>
      <c r="F11" s="181">
        <v>6</v>
      </c>
      <c r="G11" s="181">
        <v>7</v>
      </c>
      <c r="H11" s="181">
        <v>8</v>
      </c>
      <c r="I11" s="181">
        <v>9</v>
      </c>
      <c r="J11" s="181">
        <v>10</v>
      </c>
      <c r="K11" s="181">
        <v>11</v>
      </c>
      <c r="L11" s="181">
        <v>12</v>
      </c>
      <c r="M11" s="181">
        <v>13</v>
      </c>
      <c r="N11" s="181">
        <v>14</v>
      </c>
      <c r="O11" s="181">
        <v>15</v>
      </c>
      <c r="P11" s="181">
        <v>16</v>
      </c>
      <c r="Q11" s="181">
        <v>17</v>
      </c>
      <c r="R11" s="181">
        <v>18</v>
      </c>
      <c r="S11" s="181">
        <v>19</v>
      </c>
      <c r="T11" s="181">
        <v>20</v>
      </c>
      <c r="U11" s="181">
        <v>21</v>
      </c>
      <c r="V11" s="181">
        <v>22</v>
      </c>
      <c r="W11" s="181">
        <v>23</v>
      </c>
      <c r="X11" s="181">
        <v>24</v>
      </c>
      <c r="Y11" s="181">
        <v>25</v>
      </c>
      <c r="Z11" s="181">
        <v>26</v>
      </c>
      <c r="AA11" s="181">
        <v>27</v>
      </c>
      <c r="AB11" s="181">
        <v>28</v>
      </c>
      <c r="AC11" s="181"/>
      <c r="AD11" s="181">
        <v>29</v>
      </c>
      <c r="AE11" s="181">
        <v>30</v>
      </c>
      <c r="AF11" s="181">
        <v>31</v>
      </c>
      <c r="AG11" s="182"/>
      <c r="AH11" s="181">
        <v>32</v>
      </c>
      <c r="AI11" s="182"/>
      <c r="AJ11" s="181">
        <v>32</v>
      </c>
      <c r="AK11" s="181">
        <v>33</v>
      </c>
      <c r="AL11" s="181">
        <v>34</v>
      </c>
      <c r="AM11" s="181">
        <v>35</v>
      </c>
      <c r="AN11" s="181">
        <v>36</v>
      </c>
      <c r="AO11" s="183"/>
      <c r="AP11" s="181">
        <v>32</v>
      </c>
      <c r="AQ11" s="181">
        <v>33</v>
      </c>
      <c r="AR11" s="183"/>
      <c r="AS11" s="181">
        <v>37</v>
      </c>
      <c r="AT11" s="181">
        <v>38</v>
      </c>
      <c r="AU11" s="184">
        <v>39</v>
      </c>
      <c r="AV11" s="184">
        <v>40</v>
      </c>
      <c r="AW11" s="181">
        <v>41</v>
      </c>
      <c r="AX11" s="181">
        <v>42</v>
      </c>
      <c r="AZ11" s="180">
        <v>43</v>
      </c>
      <c r="BA11" s="180">
        <v>44</v>
      </c>
      <c r="BB11" s="180">
        <v>45</v>
      </c>
      <c r="BC11" s="179">
        <v>1</v>
      </c>
      <c r="BD11" s="180">
        <v>2</v>
      </c>
    </row>
    <row r="12" spans="1:56" ht="33" x14ac:dyDescent="0.25">
      <c r="A12" s="186">
        <v>1</v>
      </c>
      <c r="B12" s="187" t="s">
        <v>183</v>
      </c>
      <c r="C12" s="188">
        <v>10251</v>
      </c>
      <c r="D12" s="188">
        <v>1223</v>
      </c>
      <c r="E12" s="188">
        <v>4661</v>
      </c>
      <c r="F12" s="188">
        <v>0</v>
      </c>
      <c r="G12" s="188">
        <v>152</v>
      </c>
      <c r="H12" s="188">
        <v>0</v>
      </c>
      <c r="I12" s="188">
        <v>3410</v>
      </c>
      <c r="J12" s="188">
        <v>849</v>
      </c>
      <c r="K12" s="188">
        <v>958</v>
      </c>
      <c r="L12" s="188">
        <v>553</v>
      </c>
      <c r="M12" s="188">
        <v>1226</v>
      </c>
      <c r="N12" s="188">
        <v>3352</v>
      </c>
      <c r="O12" s="188">
        <v>3114</v>
      </c>
      <c r="P12" s="188">
        <v>1643</v>
      </c>
      <c r="Q12" s="188">
        <v>931</v>
      </c>
      <c r="R12" s="188">
        <v>2121</v>
      </c>
      <c r="S12" s="188">
        <v>1242</v>
      </c>
      <c r="T12" s="188">
        <v>2111</v>
      </c>
      <c r="U12" s="188">
        <v>4661</v>
      </c>
      <c r="V12" s="188">
        <v>0</v>
      </c>
      <c r="W12" s="188">
        <v>3359</v>
      </c>
      <c r="X12" s="188">
        <v>5583</v>
      </c>
      <c r="Y12" s="188">
        <v>1750</v>
      </c>
      <c r="Z12" s="188">
        <v>887</v>
      </c>
      <c r="AA12" s="189">
        <v>54037</v>
      </c>
      <c r="AB12" s="188">
        <v>1131</v>
      </c>
      <c r="AC12" s="190">
        <v>837</v>
      </c>
      <c r="AD12" s="191">
        <v>55168</v>
      </c>
      <c r="AE12" s="192">
        <v>48</v>
      </c>
      <c r="AF12" s="191">
        <v>55216</v>
      </c>
      <c r="AG12" s="193"/>
      <c r="AH12" s="194">
        <v>0</v>
      </c>
      <c r="AI12" s="193"/>
      <c r="AJ12" s="195">
        <v>52004</v>
      </c>
      <c r="AK12" s="195">
        <v>1150</v>
      </c>
      <c r="AL12" s="195">
        <v>90</v>
      </c>
      <c r="AM12" s="196">
        <v>3212</v>
      </c>
      <c r="AN12" s="196">
        <v>-19</v>
      </c>
      <c r="AO12" s="197"/>
      <c r="AP12" s="195">
        <v>45411</v>
      </c>
      <c r="AQ12" s="196">
        <v>-45363</v>
      </c>
      <c r="AR12" s="197"/>
      <c r="AS12" s="196">
        <v>38067</v>
      </c>
      <c r="AT12" s="196">
        <v>134</v>
      </c>
      <c r="AU12" s="198">
        <v>50756</v>
      </c>
      <c r="AV12" s="198">
        <v>179</v>
      </c>
      <c r="AW12" s="196">
        <v>4460</v>
      </c>
      <c r="AX12" s="196">
        <v>952</v>
      </c>
      <c r="AZ12" s="196">
        <v>56371</v>
      </c>
      <c r="BA12" s="199">
        <v>0.97865899999999995</v>
      </c>
      <c r="BB12" s="196">
        <v>-1203</v>
      </c>
      <c r="BC12" s="186">
        <v>1</v>
      </c>
      <c r="BD12" s="187" t="s">
        <v>183</v>
      </c>
    </row>
    <row r="13" spans="1:56" s="178" customFormat="1" ht="33" x14ac:dyDescent="0.25">
      <c r="A13" s="186">
        <v>2</v>
      </c>
      <c r="B13" s="187" t="s">
        <v>184</v>
      </c>
      <c r="C13" s="188">
        <v>938</v>
      </c>
      <c r="D13" s="188">
        <v>1820</v>
      </c>
      <c r="E13" s="188">
        <v>1948</v>
      </c>
      <c r="F13" s="188">
        <v>0</v>
      </c>
      <c r="G13" s="188">
        <v>358</v>
      </c>
      <c r="H13" s="188">
        <v>0</v>
      </c>
      <c r="I13" s="188">
        <v>113</v>
      </c>
      <c r="J13" s="188">
        <v>0</v>
      </c>
      <c r="K13" s="188">
        <v>436</v>
      </c>
      <c r="L13" s="188">
        <v>55</v>
      </c>
      <c r="M13" s="188">
        <v>230</v>
      </c>
      <c r="N13" s="188">
        <v>306</v>
      </c>
      <c r="O13" s="188">
        <v>301</v>
      </c>
      <c r="P13" s="188">
        <v>348</v>
      </c>
      <c r="Q13" s="188">
        <v>605</v>
      </c>
      <c r="R13" s="188">
        <v>204</v>
      </c>
      <c r="S13" s="188">
        <v>0</v>
      </c>
      <c r="T13" s="188">
        <v>1429</v>
      </c>
      <c r="U13" s="188">
        <v>0</v>
      </c>
      <c r="V13" s="188">
        <v>708</v>
      </c>
      <c r="W13" s="188">
        <v>493</v>
      </c>
      <c r="X13" s="188">
        <v>346</v>
      </c>
      <c r="Y13" s="188">
        <v>0</v>
      </c>
      <c r="Z13" s="188">
        <v>0</v>
      </c>
      <c r="AA13" s="189">
        <v>10638</v>
      </c>
      <c r="AB13" s="188">
        <v>0</v>
      </c>
      <c r="AC13" s="190"/>
      <c r="AD13" s="191">
        <v>10638</v>
      </c>
      <c r="AE13" s="192">
        <v>0</v>
      </c>
      <c r="AF13" s="191">
        <v>10638</v>
      </c>
      <c r="AG13" s="193"/>
      <c r="AH13" s="196">
        <v>0</v>
      </c>
      <c r="AI13" s="193"/>
      <c r="AJ13" s="195">
        <v>10571</v>
      </c>
      <c r="AK13" s="195">
        <v>0</v>
      </c>
      <c r="AL13" s="195">
        <v>0</v>
      </c>
      <c r="AM13" s="196">
        <v>67</v>
      </c>
      <c r="AN13" s="196">
        <v>0</v>
      </c>
      <c r="AO13" s="197"/>
      <c r="AP13" s="195">
        <v>18394</v>
      </c>
      <c r="AQ13" s="196">
        <v>-18394</v>
      </c>
      <c r="AR13" s="197"/>
      <c r="AS13" s="196">
        <v>7306</v>
      </c>
      <c r="AT13" s="196">
        <v>0</v>
      </c>
      <c r="AU13" s="198">
        <v>9741</v>
      </c>
      <c r="AV13" s="198">
        <v>0</v>
      </c>
      <c r="AW13" s="196">
        <v>897</v>
      </c>
      <c r="AX13" s="196">
        <v>0</v>
      </c>
      <c r="AZ13" s="196">
        <v>10789</v>
      </c>
      <c r="BA13" s="199">
        <v>0.98600399999999999</v>
      </c>
      <c r="BB13" s="196">
        <v>-151</v>
      </c>
      <c r="BC13" s="186">
        <v>2</v>
      </c>
      <c r="BD13" s="187" t="s">
        <v>184</v>
      </c>
    </row>
    <row r="14" spans="1:56" ht="23.25" customHeight="1" x14ac:dyDescent="0.25">
      <c r="A14" s="186">
        <v>3</v>
      </c>
      <c r="B14" s="187" t="s">
        <v>185</v>
      </c>
      <c r="C14" s="188">
        <v>0</v>
      </c>
      <c r="D14" s="188">
        <v>0</v>
      </c>
      <c r="E14" s="188">
        <v>0</v>
      </c>
      <c r="F14" s="188">
        <v>1770</v>
      </c>
      <c r="G14" s="188">
        <v>0</v>
      </c>
      <c r="H14" s="188">
        <v>0</v>
      </c>
      <c r="I14" s="188">
        <v>0</v>
      </c>
      <c r="J14" s="188">
        <v>0</v>
      </c>
      <c r="K14" s="188">
        <v>0</v>
      </c>
      <c r="L14" s="188">
        <v>0</v>
      </c>
      <c r="M14" s="188">
        <v>0</v>
      </c>
      <c r="N14" s="188">
        <v>0</v>
      </c>
      <c r="O14" s="188">
        <v>0</v>
      </c>
      <c r="P14" s="188">
        <v>0</v>
      </c>
      <c r="Q14" s="188">
        <v>0</v>
      </c>
      <c r="R14" s="188">
        <v>0</v>
      </c>
      <c r="S14" s="188">
        <v>0</v>
      </c>
      <c r="T14" s="188">
        <v>0</v>
      </c>
      <c r="U14" s="188">
        <v>0</v>
      </c>
      <c r="V14" s="188">
        <v>0</v>
      </c>
      <c r="W14" s="188">
        <v>0</v>
      </c>
      <c r="X14" s="188">
        <v>0</v>
      </c>
      <c r="Y14" s="188">
        <v>19221</v>
      </c>
      <c r="Z14" s="188">
        <v>0</v>
      </c>
      <c r="AA14" s="189">
        <v>20991</v>
      </c>
      <c r="AB14" s="188">
        <v>1219</v>
      </c>
      <c r="AC14" s="190"/>
      <c r="AD14" s="191">
        <v>22210</v>
      </c>
      <c r="AE14" s="192">
        <v>0</v>
      </c>
      <c r="AF14" s="191">
        <v>22210</v>
      </c>
      <c r="AG14" s="193"/>
      <c r="AH14" s="196">
        <v>0</v>
      </c>
      <c r="AI14" s="193"/>
      <c r="AJ14" s="195">
        <v>24260</v>
      </c>
      <c r="AK14" s="195">
        <v>1261</v>
      </c>
      <c r="AL14" s="195">
        <v>0</v>
      </c>
      <c r="AM14" s="196">
        <v>-2050</v>
      </c>
      <c r="AN14" s="196">
        <v>-42</v>
      </c>
      <c r="AO14" s="197"/>
      <c r="AP14" s="195">
        <v>31068</v>
      </c>
      <c r="AQ14" s="196">
        <v>-31068</v>
      </c>
      <c r="AR14" s="197"/>
      <c r="AS14" s="196">
        <v>20794</v>
      </c>
      <c r="AT14" s="196">
        <v>670</v>
      </c>
      <c r="AU14" s="198">
        <v>27725</v>
      </c>
      <c r="AV14" s="198">
        <v>893</v>
      </c>
      <c r="AW14" s="196">
        <v>-5515</v>
      </c>
      <c r="AX14" s="196">
        <v>326</v>
      </c>
      <c r="AZ14" s="196">
        <v>22251</v>
      </c>
      <c r="BA14" s="199">
        <v>0.99815699999999996</v>
      </c>
      <c r="BB14" s="196">
        <v>-41</v>
      </c>
      <c r="BC14" s="186">
        <v>3</v>
      </c>
      <c r="BD14" s="187" t="s">
        <v>185</v>
      </c>
    </row>
    <row r="15" spans="1:56" ht="23.25" customHeight="1" x14ac:dyDescent="0.25">
      <c r="A15" s="186">
        <v>4</v>
      </c>
      <c r="B15" s="200" t="s">
        <v>186</v>
      </c>
      <c r="C15" s="188">
        <v>0</v>
      </c>
      <c r="D15" s="188">
        <v>0</v>
      </c>
      <c r="E15" s="188">
        <v>0</v>
      </c>
      <c r="F15" s="188">
        <v>0</v>
      </c>
      <c r="G15" s="188">
        <v>0</v>
      </c>
      <c r="H15" s="188">
        <v>0</v>
      </c>
      <c r="I15" s="188">
        <v>0</v>
      </c>
      <c r="J15" s="188">
        <v>0</v>
      </c>
      <c r="K15" s="188">
        <v>0</v>
      </c>
      <c r="L15" s="188">
        <v>0</v>
      </c>
      <c r="M15" s="188">
        <v>0</v>
      </c>
      <c r="N15" s="188">
        <v>0</v>
      </c>
      <c r="O15" s="188">
        <v>0</v>
      </c>
      <c r="P15" s="188">
        <v>0</v>
      </c>
      <c r="Q15" s="188">
        <v>0</v>
      </c>
      <c r="R15" s="188">
        <v>0</v>
      </c>
      <c r="S15" s="188">
        <v>0</v>
      </c>
      <c r="T15" s="188">
        <v>0</v>
      </c>
      <c r="U15" s="188">
        <v>0</v>
      </c>
      <c r="V15" s="188">
        <v>0</v>
      </c>
      <c r="W15" s="188">
        <v>0</v>
      </c>
      <c r="X15" s="188">
        <v>0</v>
      </c>
      <c r="Y15" s="188">
        <v>0</v>
      </c>
      <c r="Z15" s="188">
        <v>0</v>
      </c>
      <c r="AA15" s="189">
        <v>0</v>
      </c>
      <c r="AB15" s="188">
        <v>0</v>
      </c>
      <c r="AC15" s="190"/>
      <c r="AD15" s="191">
        <v>0</v>
      </c>
      <c r="AE15" s="192">
        <v>0</v>
      </c>
      <c r="AF15" s="191">
        <v>0</v>
      </c>
      <c r="AG15" s="193"/>
      <c r="AH15" s="196">
        <v>0</v>
      </c>
      <c r="AI15" s="193"/>
      <c r="AJ15" s="195">
        <v>0</v>
      </c>
      <c r="AK15" s="195">
        <v>0</v>
      </c>
      <c r="AL15" s="195">
        <v>0</v>
      </c>
      <c r="AM15" s="196">
        <v>0</v>
      </c>
      <c r="AN15" s="196">
        <v>0</v>
      </c>
      <c r="AO15" s="197"/>
      <c r="AP15" s="195">
        <v>0</v>
      </c>
      <c r="AQ15" s="196">
        <v>0</v>
      </c>
      <c r="AR15" s="197"/>
      <c r="AS15" s="196">
        <v>0</v>
      </c>
      <c r="AT15" s="196">
        <v>0</v>
      </c>
      <c r="AU15" s="198">
        <v>0</v>
      </c>
      <c r="AV15" s="198">
        <v>0</v>
      </c>
      <c r="AW15" s="196">
        <v>0</v>
      </c>
      <c r="AX15" s="196">
        <v>0</v>
      </c>
      <c r="AZ15" s="196">
        <v>0</v>
      </c>
      <c r="BA15" s="196">
        <v>0</v>
      </c>
      <c r="BB15" s="196">
        <v>0</v>
      </c>
      <c r="BC15" s="186">
        <v>4</v>
      </c>
      <c r="BD15" s="200" t="s">
        <v>186</v>
      </c>
    </row>
    <row r="16" spans="1:56" ht="23.25" customHeight="1" x14ac:dyDescent="0.25">
      <c r="A16" s="186">
        <v>5</v>
      </c>
      <c r="B16" s="201" t="s">
        <v>187</v>
      </c>
      <c r="C16" s="188">
        <v>0</v>
      </c>
      <c r="D16" s="188">
        <v>0</v>
      </c>
      <c r="E16" s="188">
        <v>0</v>
      </c>
      <c r="F16" s="188">
        <v>0</v>
      </c>
      <c r="G16" s="188">
        <v>0</v>
      </c>
      <c r="H16" s="188">
        <v>0</v>
      </c>
      <c r="I16" s="188">
        <v>0</v>
      </c>
      <c r="J16" s="188">
        <v>0</v>
      </c>
      <c r="K16" s="188">
        <v>0</v>
      </c>
      <c r="L16" s="188">
        <v>0</v>
      </c>
      <c r="M16" s="188">
        <v>0</v>
      </c>
      <c r="N16" s="188">
        <v>0</v>
      </c>
      <c r="O16" s="188">
        <v>2481</v>
      </c>
      <c r="P16" s="188">
        <v>0</v>
      </c>
      <c r="Q16" s="188">
        <v>0</v>
      </c>
      <c r="R16" s="188">
        <v>0</v>
      </c>
      <c r="S16" s="188">
        <v>0</v>
      </c>
      <c r="T16" s="188">
        <v>0</v>
      </c>
      <c r="U16" s="188">
        <v>0</v>
      </c>
      <c r="V16" s="188">
        <v>0</v>
      </c>
      <c r="W16" s="188">
        <v>0</v>
      </c>
      <c r="X16" s="188">
        <v>0</v>
      </c>
      <c r="Y16" s="188">
        <v>0</v>
      </c>
      <c r="Z16" s="188">
        <v>0</v>
      </c>
      <c r="AA16" s="189">
        <v>2481</v>
      </c>
      <c r="AB16" s="188">
        <v>0</v>
      </c>
      <c r="AC16" s="190"/>
      <c r="AD16" s="191">
        <v>2481</v>
      </c>
      <c r="AE16" s="192">
        <v>0</v>
      </c>
      <c r="AF16" s="191">
        <v>2481</v>
      </c>
      <c r="AG16" s="193"/>
      <c r="AH16" s="196">
        <v>0</v>
      </c>
      <c r="AI16" s="193"/>
      <c r="AJ16" s="195">
        <v>2563</v>
      </c>
      <c r="AK16" s="195">
        <v>0</v>
      </c>
      <c r="AL16" s="195">
        <v>0</v>
      </c>
      <c r="AM16" s="196">
        <v>-82</v>
      </c>
      <c r="AN16" s="196">
        <v>0</v>
      </c>
      <c r="AO16" s="197"/>
      <c r="AP16" s="195">
        <v>2623</v>
      </c>
      <c r="AQ16" s="196">
        <v>-2623</v>
      </c>
      <c r="AR16" s="197"/>
      <c r="AS16" s="196">
        <v>2446</v>
      </c>
      <c r="AT16" s="196">
        <v>0</v>
      </c>
      <c r="AU16" s="198">
        <v>3261</v>
      </c>
      <c r="AV16" s="198">
        <v>0</v>
      </c>
      <c r="AW16" s="196">
        <v>-780</v>
      </c>
      <c r="AX16" s="196">
        <v>0</v>
      </c>
      <c r="AZ16" s="196">
        <v>2563</v>
      </c>
      <c r="BA16" s="199">
        <v>0.96800600000000003</v>
      </c>
      <c r="BB16" s="196">
        <v>-82</v>
      </c>
      <c r="BC16" s="186">
        <v>5</v>
      </c>
      <c r="BD16" s="201" t="s">
        <v>187</v>
      </c>
    </row>
    <row r="17" spans="1:56" ht="18.75" x14ac:dyDescent="0.25">
      <c r="A17" s="202"/>
      <c r="B17" s="203" t="s">
        <v>188</v>
      </c>
      <c r="C17" s="204">
        <v>11189</v>
      </c>
      <c r="D17" s="204">
        <v>3043</v>
      </c>
      <c r="E17" s="204">
        <v>6609</v>
      </c>
      <c r="F17" s="204">
        <v>1770</v>
      </c>
      <c r="G17" s="204">
        <v>510</v>
      </c>
      <c r="H17" s="204">
        <v>0</v>
      </c>
      <c r="I17" s="204">
        <v>3523</v>
      </c>
      <c r="J17" s="204">
        <v>849</v>
      </c>
      <c r="K17" s="204">
        <v>1394</v>
      </c>
      <c r="L17" s="204">
        <v>608</v>
      </c>
      <c r="M17" s="204">
        <v>1456</v>
      </c>
      <c r="N17" s="204">
        <v>3658</v>
      </c>
      <c r="O17" s="204">
        <v>5896</v>
      </c>
      <c r="P17" s="204">
        <v>1991</v>
      </c>
      <c r="Q17" s="204">
        <v>1536</v>
      </c>
      <c r="R17" s="204">
        <v>2325</v>
      </c>
      <c r="S17" s="204">
        <v>1242</v>
      </c>
      <c r="T17" s="204">
        <v>3540</v>
      </c>
      <c r="U17" s="204">
        <v>4661</v>
      </c>
      <c r="V17" s="204">
        <v>708</v>
      </c>
      <c r="W17" s="204">
        <v>3852</v>
      </c>
      <c r="X17" s="204">
        <v>5929</v>
      </c>
      <c r="Y17" s="204">
        <v>20971</v>
      </c>
      <c r="Z17" s="204">
        <v>887</v>
      </c>
      <c r="AA17" s="204">
        <v>88147</v>
      </c>
      <c r="AB17" s="204">
        <v>2350</v>
      </c>
      <c r="AC17" s="204">
        <v>837</v>
      </c>
      <c r="AD17" s="204">
        <v>90497</v>
      </c>
      <c r="AE17" s="204">
        <v>48</v>
      </c>
      <c r="AF17" s="204">
        <v>90545</v>
      </c>
      <c r="AG17" s="205"/>
      <c r="AH17" s="204">
        <v>0</v>
      </c>
      <c r="AI17" s="205"/>
      <c r="AJ17" s="204">
        <v>89398</v>
      </c>
      <c r="AK17" s="204">
        <v>2411</v>
      </c>
      <c r="AL17" s="204">
        <v>90</v>
      </c>
      <c r="AM17" s="204">
        <v>1147</v>
      </c>
      <c r="AN17" s="204">
        <v>-61</v>
      </c>
      <c r="AO17" s="206"/>
      <c r="AP17" s="204">
        <v>97496</v>
      </c>
      <c r="AQ17" s="204">
        <v>-97448</v>
      </c>
      <c r="AR17" s="206"/>
      <c r="AS17" s="204">
        <v>68613</v>
      </c>
      <c r="AT17" s="204">
        <v>804</v>
      </c>
      <c r="AU17" s="207">
        <v>91483</v>
      </c>
      <c r="AV17" s="207">
        <v>1072</v>
      </c>
      <c r="AW17" s="204">
        <v>-938</v>
      </c>
      <c r="AX17" s="204">
        <v>1278</v>
      </c>
      <c r="AZ17" s="204">
        <v>91974</v>
      </c>
      <c r="BA17" s="208">
        <v>0.98394099999999995</v>
      </c>
      <c r="BB17" s="204">
        <v>-1477</v>
      </c>
      <c r="BC17" s="202"/>
      <c r="BD17" s="203" t="s">
        <v>188</v>
      </c>
    </row>
    <row r="18" spans="1:56" s="155" customFormat="1" ht="21.75" customHeight="1" x14ac:dyDescent="0.25">
      <c r="A18" s="186">
        <v>6</v>
      </c>
      <c r="B18" s="201" t="s">
        <v>189</v>
      </c>
      <c r="C18" s="209">
        <v>2292</v>
      </c>
      <c r="D18" s="188">
        <v>3527</v>
      </c>
      <c r="E18" s="188">
        <v>6532</v>
      </c>
      <c r="F18" s="188">
        <v>0</v>
      </c>
      <c r="G18" s="188">
        <v>5240</v>
      </c>
      <c r="H18" s="188">
        <v>4583</v>
      </c>
      <c r="I18" s="209">
        <v>17824</v>
      </c>
      <c r="J18" s="188">
        <v>633</v>
      </c>
      <c r="K18" s="209">
        <v>18151</v>
      </c>
      <c r="L18" s="188">
        <v>0</v>
      </c>
      <c r="M18" s="188">
        <v>2268</v>
      </c>
      <c r="N18" s="188">
        <v>13317</v>
      </c>
      <c r="O18" s="209">
        <v>17476</v>
      </c>
      <c r="P18" s="188">
        <v>1796</v>
      </c>
      <c r="Q18" s="188">
        <v>0</v>
      </c>
      <c r="R18" s="210">
        <v>4356</v>
      </c>
      <c r="S18" s="209">
        <v>199420</v>
      </c>
      <c r="T18" s="210">
        <v>9746</v>
      </c>
      <c r="U18" s="188">
        <v>9466</v>
      </c>
      <c r="V18" s="188">
        <v>0</v>
      </c>
      <c r="W18" s="209">
        <v>33286</v>
      </c>
      <c r="X18" s="188">
        <v>17292</v>
      </c>
      <c r="Y18" s="188">
        <v>2203</v>
      </c>
      <c r="Z18" s="188">
        <v>630</v>
      </c>
      <c r="AA18" s="189">
        <v>370038</v>
      </c>
      <c r="AB18" s="188">
        <v>0</v>
      </c>
      <c r="AC18" s="190"/>
      <c r="AD18" s="191">
        <v>370038</v>
      </c>
      <c r="AE18" s="192">
        <v>0</v>
      </c>
      <c r="AF18" s="191">
        <v>370038</v>
      </c>
      <c r="AG18" s="193"/>
      <c r="AH18" s="194">
        <v>0</v>
      </c>
      <c r="AI18" s="193"/>
      <c r="AJ18" s="195">
        <v>409605</v>
      </c>
      <c r="AK18" s="195">
        <v>0</v>
      </c>
      <c r="AL18" s="195">
        <v>0</v>
      </c>
      <c r="AM18" s="196">
        <v>-39567</v>
      </c>
      <c r="AN18" s="196">
        <v>0</v>
      </c>
      <c r="AO18" s="197"/>
      <c r="AP18" s="195">
        <v>439576</v>
      </c>
      <c r="AQ18" s="196">
        <v>-439576</v>
      </c>
      <c r="AR18" s="197"/>
      <c r="AS18" s="196">
        <v>268189</v>
      </c>
      <c r="AT18" s="196">
        <v>0</v>
      </c>
      <c r="AU18" s="198">
        <v>357585</v>
      </c>
      <c r="AV18" s="198">
        <v>0</v>
      </c>
      <c r="AW18" s="196">
        <v>12453</v>
      </c>
      <c r="AX18" s="196">
        <v>0</v>
      </c>
      <c r="AZ18" s="196">
        <v>420189</v>
      </c>
      <c r="BA18" s="199">
        <v>0.88064699999999996</v>
      </c>
      <c r="BB18" s="196">
        <v>-50151</v>
      </c>
      <c r="BC18" s="186">
        <v>6</v>
      </c>
      <c r="BD18" s="201" t="s">
        <v>189</v>
      </c>
    </row>
    <row r="19" spans="1:56" ht="18.75" x14ac:dyDescent="0.25">
      <c r="A19" s="186">
        <v>7</v>
      </c>
      <c r="B19" s="201" t="s">
        <v>190</v>
      </c>
      <c r="C19" s="188">
        <v>0</v>
      </c>
      <c r="D19" s="188">
        <v>0</v>
      </c>
      <c r="E19" s="188">
        <v>0</v>
      </c>
      <c r="F19" s="188">
        <v>0</v>
      </c>
      <c r="G19" s="188">
        <v>0</v>
      </c>
      <c r="H19" s="188">
        <v>0</v>
      </c>
      <c r="I19" s="188">
        <v>0</v>
      </c>
      <c r="J19" s="188">
        <v>0</v>
      </c>
      <c r="K19" s="188">
        <v>0</v>
      </c>
      <c r="L19" s="188">
        <v>0</v>
      </c>
      <c r="M19" s="188">
        <v>0</v>
      </c>
      <c r="N19" s="188">
        <v>0</v>
      </c>
      <c r="O19" s="188">
        <v>0</v>
      </c>
      <c r="P19" s="188">
        <v>0</v>
      </c>
      <c r="Q19" s="188">
        <v>0</v>
      </c>
      <c r="R19" s="188">
        <v>0</v>
      </c>
      <c r="S19" s="188">
        <v>0</v>
      </c>
      <c r="T19" s="188">
        <v>15081</v>
      </c>
      <c r="U19" s="188">
        <v>0</v>
      </c>
      <c r="V19" s="188">
        <v>0</v>
      </c>
      <c r="W19" s="188">
        <v>0</v>
      </c>
      <c r="X19" s="188">
        <v>0</v>
      </c>
      <c r="Y19" s="188">
        <v>0</v>
      </c>
      <c r="Z19" s="188">
        <v>0</v>
      </c>
      <c r="AA19" s="189">
        <v>15081</v>
      </c>
      <c r="AB19" s="188">
        <v>0</v>
      </c>
      <c r="AC19" s="190"/>
      <c r="AD19" s="191">
        <v>15081</v>
      </c>
      <c r="AE19" s="192">
        <v>0</v>
      </c>
      <c r="AF19" s="191">
        <v>15081</v>
      </c>
      <c r="AG19" s="193"/>
      <c r="AH19" s="194">
        <v>0</v>
      </c>
      <c r="AI19" s="193"/>
      <c r="AJ19" s="195">
        <v>5163</v>
      </c>
      <c r="AK19" s="195">
        <v>0</v>
      </c>
      <c r="AL19" s="195">
        <v>0</v>
      </c>
      <c r="AM19" s="196">
        <v>9918</v>
      </c>
      <c r="AN19" s="196">
        <v>0</v>
      </c>
      <c r="AO19" s="197"/>
      <c r="AP19" s="195">
        <v>4336</v>
      </c>
      <c r="AQ19" s="196">
        <v>-4336</v>
      </c>
      <c r="AR19" s="197"/>
      <c r="AS19" s="196">
        <v>2571</v>
      </c>
      <c r="AT19" s="196">
        <v>0</v>
      </c>
      <c r="AU19" s="198">
        <v>3428</v>
      </c>
      <c r="AV19" s="198">
        <v>0</v>
      </c>
      <c r="AW19" s="196">
        <v>11653</v>
      </c>
      <c r="AX19" s="196">
        <v>0</v>
      </c>
      <c r="AZ19" s="196">
        <v>15583</v>
      </c>
      <c r="BA19" s="199">
        <v>0.96778500000000001</v>
      </c>
      <c r="BB19" s="196">
        <v>-502</v>
      </c>
      <c r="BC19" s="186">
        <v>7</v>
      </c>
      <c r="BD19" s="201" t="s">
        <v>190</v>
      </c>
    </row>
    <row r="20" spans="1:56" ht="18.75" x14ac:dyDescent="0.25">
      <c r="A20" s="186">
        <v>8</v>
      </c>
      <c r="B20" s="201" t="s">
        <v>191</v>
      </c>
      <c r="C20" s="188">
        <v>0</v>
      </c>
      <c r="D20" s="188">
        <v>0</v>
      </c>
      <c r="E20" s="188">
        <v>0</v>
      </c>
      <c r="F20" s="188">
        <v>0</v>
      </c>
      <c r="G20" s="188">
        <v>0</v>
      </c>
      <c r="H20" s="188">
        <v>0</v>
      </c>
      <c r="I20" s="188">
        <v>0</v>
      </c>
      <c r="J20" s="188">
        <v>0</v>
      </c>
      <c r="K20" s="188">
        <v>0</v>
      </c>
      <c r="L20" s="188">
        <v>0</v>
      </c>
      <c r="M20" s="188">
        <v>0</v>
      </c>
      <c r="N20" s="188">
        <v>0</v>
      </c>
      <c r="O20" s="188">
        <v>0</v>
      </c>
      <c r="P20" s="188">
        <v>0</v>
      </c>
      <c r="Q20" s="188">
        <v>0</v>
      </c>
      <c r="R20" s="188">
        <v>0</v>
      </c>
      <c r="S20" s="188">
        <v>0</v>
      </c>
      <c r="T20" s="188">
        <v>0</v>
      </c>
      <c r="U20" s="188">
        <v>0</v>
      </c>
      <c r="V20" s="188">
        <v>0</v>
      </c>
      <c r="W20" s="188">
        <v>0</v>
      </c>
      <c r="X20" s="188">
        <v>0</v>
      </c>
      <c r="Y20" s="188">
        <v>0</v>
      </c>
      <c r="Z20" s="188">
        <v>0</v>
      </c>
      <c r="AA20" s="189">
        <v>0</v>
      </c>
      <c r="AB20" s="188">
        <v>0</v>
      </c>
      <c r="AC20" s="190"/>
      <c r="AD20" s="191">
        <v>0</v>
      </c>
      <c r="AE20" s="192">
        <v>0</v>
      </c>
      <c r="AF20" s="191">
        <v>0</v>
      </c>
      <c r="AG20" s="193"/>
      <c r="AH20" s="196">
        <v>0</v>
      </c>
      <c r="AI20" s="193"/>
      <c r="AJ20" s="195">
        <v>0</v>
      </c>
      <c r="AK20" s="195">
        <v>0</v>
      </c>
      <c r="AL20" s="195">
        <v>0</v>
      </c>
      <c r="AM20" s="196">
        <v>0</v>
      </c>
      <c r="AN20" s="196">
        <v>0</v>
      </c>
      <c r="AO20" s="197"/>
      <c r="AP20" s="195">
        <v>0</v>
      </c>
      <c r="AQ20" s="196">
        <v>0</v>
      </c>
      <c r="AR20" s="197"/>
      <c r="AS20" s="196">
        <v>0</v>
      </c>
      <c r="AT20" s="196">
        <v>0</v>
      </c>
      <c r="AU20" s="198">
        <v>0</v>
      </c>
      <c r="AV20" s="198">
        <v>0</v>
      </c>
      <c r="AW20" s="196">
        <v>0</v>
      </c>
      <c r="AX20" s="196">
        <v>0</v>
      </c>
      <c r="AZ20" s="196">
        <v>0</v>
      </c>
      <c r="BA20" s="199"/>
      <c r="BB20" s="196">
        <v>0</v>
      </c>
      <c r="BC20" s="186">
        <v>8</v>
      </c>
      <c r="BD20" s="201" t="s">
        <v>191</v>
      </c>
    </row>
    <row r="21" spans="1:56" ht="18.75" x14ac:dyDescent="0.25">
      <c r="A21" s="186">
        <v>9</v>
      </c>
      <c r="B21" s="201" t="s">
        <v>192</v>
      </c>
      <c r="C21" s="188">
        <v>0</v>
      </c>
      <c r="D21" s="188">
        <v>0</v>
      </c>
      <c r="E21" s="188">
        <v>0</v>
      </c>
      <c r="F21" s="188">
        <v>0</v>
      </c>
      <c r="G21" s="188">
        <v>0</v>
      </c>
      <c r="H21" s="188">
        <v>0</v>
      </c>
      <c r="I21" s="188">
        <v>0</v>
      </c>
      <c r="J21" s="188">
        <v>0</v>
      </c>
      <c r="K21" s="188">
        <v>0</v>
      </c>
      <c r="L21" s="188">
        <v>0</v>
      </c>
      <c r="M21" s="188">
        <v>0</v>
      </c>
      <c r="N21" s="188">
        <v>0</v>
      </c>
      <c r="O21" s="188">
        <v>0</v>
      </c>
      <c r="P21" s="188">
        <v>0</v>
      </c>
      <c r="Q21" s="188">
        <v>0</v>
      </c>
      <c r="R21" s="188">
        <v>0</v>
      </c>
      <c r="S21" s="188">
        <v>0</v>
      </c>
      <c r="T21" s="188">
        <v>0</v>
      </c>
      <c r="U21" s="188">
        <v>0</v>
      </c>
      <c r="V21" s="188">
        <v>0</v>
      </c>
      <c r="W21" s="188">
        <v>0</v>
      </c>
      <c r="X21" s="188">
        <v>0</v>
      </c>
      <c r="Y21" s="188">
        <v>0</v>
      </c>
      <c r="Z21" s="188">
        <v>0</v>
      </c>
      <c r="AA21" s="189">
        <v>0</v>
      </c>
      <c r="AB21" s="209">
        <v>286433</v>
      </c>
      <c r="AC21" s="211"/>
      <c r="AD21" s="191">
        <v>286433</v>
      </c>
      <c r="AE21" s="192">
        <v>0</v>
      </c>
      <c r="AF21" s="191">
        <v>286433</v>
      </c>
      <c r="AG21" s="193"/>
      <c r="AH21" s="196">
        <v>0</v>
      </c>
      <c r="AI21" s="193"/>
      <c r="AJ21" s="195">
        <v>307256</v>
      </c>
      <c r="AK21" s="195">
        <v>307256</v>
      </c>
      <c r="AL21" s="195">
        <v>0</v>
      </c>
      <c r="AM21" s="196">
        <v>-20823</v>
      </c>
      <c r="AN21" s="196">
        <v>-20823</v>
      </c>
      <c r="AO21" s="197"/>
      <c r="AP21" s="195">
        <v>292535</v>
      </c>
      <c r="AQ21" s="196">
        <v>-292535</v>
      </c>
      <c r="AR21" s="197"/>
      <c r="AS21" s="196">
        <v>204288</v>
      </c>
      <c r="AT21" s="196">
        <v>204288</v>
      </c>
      <c r="AU21" s="198">
        <v>272384</v>
      </c>
      <c r="AV21" s="198">
        <v>272384</v>
      </c>
      <c r="AW21" s="196">
        <v>14049</v>
      </c>
      <c r="AX21" s="196">
        <v>14049</v>
      </c>
      <c r="AZ21" s="196">
        <v>295956</v>
      </c>
      <c r="BA21" s="199">
        <v>0.96782299999999999</v>
      </c>
      <c r="BB21" s="196">
        <v>-9523</v>
      </c>
      <c r="BC21" s="186">
        <v>9</v>
      </c>
      <c r="BD21" s="201" t="s">
        <v>192</v>
      </c>
    </row>
    <row r="22" spans="1:56" ht="25.5" customHeight="1" x14ac:dyDescent="0.25">
      <c r="A22" s="186">
        <v>10</v>
      </c>
      <c r="B22" s="201" t="s">
        <v>193</v>
      </c>
      <c r="C22" s="209">
        <v>46142</v>
      </c>
      <c r="D22" s="188">
        <v>0</v>
      </c>
      <c r="E22" s="188">
        <v>0</v>
      </c>
      <c r="F22" s="188">
        <v>0</v>
      </c>
      <c r="G22" s="188">
        <v>0</v>
      </c>
      <c r="H22" s="188">
        <v>0</v>
      </c>
      <c r="I22" s="188">
        <v>0</v>
      </c>
      <c r="J22" s="188">
        <v>0</v>
      </c>
      <c r="K22" s="188">
        <v>0</v>
      </c>
      <c r="L22" s="188">
        <v>0</v>
      </c>
      <c r="M22" s="188">
        <v>0</v>
      </c>
      <c r="N22" s="188">
        <v>0</v>
      </c>
      <c r="O22" s="188">
        <v>0</v>
      </c>
      <c r="P22" s="188">
        <v>0</v>
      </c>
      <c r="Q22" s="188">
        <v>0</v>
      </c>
      <c r="R22" s="188">
        <v>0</v>
      </c>
      <c r="S22" s="188">
        <v>0</v>
      </c>
      <c r="T22" s="188">
        <v>0</v>
      </c>
      <c r="U22" s="188">
        <v>0</v>
      </c>
      <c r="V22" s="188">
        <v>0</v>
      </c>
      <c r="W22" s="188">
        <v>0</v>
      </c>
      <c r="X22" s="188">
        <v>271</v>
      </c>
      <c r="Y22" s="188">
        <v>0</v>
      </c>
      <c r="Z22" s="188">
        <v>0</v>
      </c>
      <c r="AA22" s="189">
        <v>46413</v>
      </c>
      <c r="AB22" s="188">
        <v>0</v>
      </c>
      <c r="AC22" s="190"/>
      <c r="AD22" s="191">
        <v>46413</v>
      </c>
      <c r="AE22" s="192">
        <v>0</v>
      </c>
      <c r="AF22" s="191">
        <v>46413</v>
      </c>
      <c r="AG22" s="193"/>
      <c r="AH22" s="196">
        <v>0</v>
      </c>
      <c r="AI22" s="193"/>
      <c r="AJ22" s="195">
        <v>48155</v>
      </c>
      <c r="AK22" s="195">
        <v>0</v>
      </c>
      <c r="AL22" s="195">
        <v>0</v>
      </c>
      <c r="AM22" s="196">
        <v>-1742</v>
      </c>
      <c r="AN22" s="196">
        <v>0</v>
      </c>
      <c r="AO22" s="197"/>
      <c r="AP22" s="195">
        <v>68742</v>
      </c>
      <c r="AQ22" s="196">
        <v>-68742</v>
      </c>
      <c r="AR22" s="197"/>
      <c r="AS22" s="196">
        <v>34549</v>
      </c>
      <c r="AT22" s="196">
        <v>0</v>
      </c>
      <c r="AU22" s="198">
        <v>46065</v>
      </c>
      <c r="AV22" s="198">
        <v>0</v>
      </c>
      <c r="AW22" s="196">
        <v>348</v>
      </c>
      <c r="AX22" s="196">
        <v>0</v>
      </c>
      <c r="AZ22" s="196">
        <v>47948</v>
      </c>
      <c r="BA22" s="199">
        <v>0.96798600000000001</v>
      </c>
      <c r="BB22" s="196">
        <v>-1535</v>
      </c>
      <c r="BC22" s="186">
        <v>10</v>
      </c>
      <c r="BD22" s="201" t="s">
        <v>193</v>
      </c>
    </row>
    <row r="23" spans="1:56" ht="23.25" customHeight="1" x14ac:dyDescent="0.25">
      <c r="A23" s="186">
        <v>11</v>
      </c>
      <c r="B23" s="201" t="s">
        <v>194</v>
      </c>
      <c r="C23" s="188">
        <v>2544</v>
      </c>
      <c r="D23" s="188">
        <v>3645</v>
      </c>
      <c r="E23" s="188">
        <v>0</v>
      </c>
      <c r="F23" s="188">
        <v>0</v>
      </c>
      <c r="G23" s="188">
        <v>1707</v>
      </c>
      <c r="H23" s="188">
        <v>3658</v>
      </c>
      <c r="I23" s="210">
        <v>206</v>
      </c>
      <c r="J23" s="188">
        <v>0</v>
      </c>
      <c r="K23" s="188">
        <v>10708</v>
      </c>
      <c r="L23" s="188">
        <v>0</v>
      </c>
      <c r="M23" s="188">
        <v>740</v>
      </c>
      <c r="N23" s="188">
        <v>7681</v>
      </c>
      <c r="O23" s="188">
        <v>8011</v>
      </c>
      <c r="P23" s="188">
        <v>0</v>
      </c>
      <c r="Q23" s="209">
        <v>95192</v>
      </c>
      <c r="R23" s="210">
        <v>2474</v>
      </c>
      <c r="S23" s="188">
        <v>0</v>
      </c>
      <c r="T23" s="210">
        <v>6713</v>
      </c>
      <c r="U23" s="188">
        <v>0</v>
      </c>
      <c r="V23" s="188">
        <v>2284</v>
      </c>
      <c r="W23" s="210">
        <v>8106</v>
      </c>
      <c r="X23" s="188">
        <v>3506</v>
      </c>
      <c r="Y23" s="188">
        <v>0</v>
      </c>
      <c r="Z23" s="188">
        <v>0</v>
      </c>
      <c r="AA23" s="189">
        <v>157175</v>
      </c>
      <c r="AB23" s="188">
        <v>0</v>
      </c>
      <c r="AC23" s="190"/>
      <c r="AD23" s="191">
        <v>157175</v>
      </c>
      <c r="AE23" s="192">
        <v>0</v>
      </c>
      <c r="AF23" s="191">
        <v>157175</v>
      </c>
      <c r="AG23" s="193"/>
      <c r="AH23" s="194">
        <v>0</v>
      </c>
      <c r="AI23" s="193"/>
      <c r="AJ23" s="195">
        <v>177285</v>
      </c>
      <c r="AK23" s="195">
        <v>0</v>
      </c>
      <c r="AL23" s="195">
        <v>0</v>
      </c>
      <c r="AM23" s="196">
        <v>-20110</v>
      </c>
      <c r="AN23" s="196">
        <v>0</v>
      </c>
      <c r="AO23" s="197"/>
      <c r="AP23" s="195">
        <v>151127</v>
      </c>
      <c r="AQ23" s="196">
        <v>-151127</v>
      </c>
      <c r="AR23" s="197"/>
      <c r="AS23" s="196">
        <v>89684</v>
      </c>
      <c r="AT23" s="196">
        <v>0</v>
      </c>
      <c r="AU23" s="198">
        <v>119579</v>
      </c>
      <c r="AV23" s="198">
        <v>0</v>
      </c>
      <c r="AW23" s="196">
        <v>37596</v>
      </c>
      <c r="AX23" s="196">
        <v>0</v>
      </c>
      <c r="AZ23" s="196">
        <v>161634</v>
      </c>
      <c r="BA23" s="199">
        <v>0.97241299999999997</v>
      </c>
      <c r="BB23" s="196">
        <v>-4459</v>
      </c>
      <c r="BC23" s="186">
        <v>11</v>
      </c>
      <c r="BD23" s="201" t="s">
        <v>194</v>
      </c>
    </row>
    <row r="24" spans="1:56" ht="24" customHeight="1" x14ac:dyDescent="0.25">
      <c r="A24" s="202"/>
      <c r="B24" s="203" t="s">
        <v>195</v>
      </c>
      <c r="C24" s="204">
        <v>50978</v>
      </c>
      <c r="D24" s="204">
        <v>7172</v>
      </c>
      <c r="E24" s="204">
        <v>6532</v>
      </c>
      <c r="F24" s="204">
        <v>0</v>
      </c>
      <c r="G24" s="204">
        <v>6947</v>
      </c>
      <c r="H24" s="204">
        <v>8241</v>
      </c>
      <c r="I24" s="204">
        <v>18030</v>
      </c>
      <c r="J24" s="204">
        <v>633</v>
      </c>
      <c r="K24" s="204">
        <v>28859</v>
      </c>
      <c r="L24" s="204">
        <v>0</v>
      </c>
      <c r="M24" s="204">
        <v>3008</v>
      </c>
      <c r="N24" s="204">
        <v>20998</v>
      </c>
      <c r="O24" s="204">
        <v>25487</v>
      </c>
      <c r="P24" s="204">
        <v>1796</v>
      </c>
      <c r="Q24" s="204">
        <v>95192</v>
      </c>
      <c r="R24" s="204">
        <v>6830</v>
      </c>
      <c r="S24" s="204">
        <v>199420</v>
      </c>
      <c r="T24" s="207">
        <v>31540</v>
      </c>
      <c r="U24" s="204">
        <v>9466</v>
      </c>
      <c r="V24" s="204">
        <v>2284</v>
      </c>
      <c r="W24" s="204">
        <v>41392</v>
      </c>
      <c r="X24" s="204">
        <v>21069</v>
      </c>
      <c r="Y24" s="204">
        <v>2203</v>
      </c>
      <c r="Z24" s="204">
        <v>630</v>
      </c>
      <c r="AA24" s="204">
        <v>588707</v>
      </c>
      <c r="AB24" s="204">
        <v>286433</v>
      </c>
      <c r="AC24" s="204">
        <v>0</v>
      </c>
      <c r="AD24" s="204">
        <v>875140</v>
      </c>
      <c r="AE24" s="204">
        <v>0</v>
      </c>
      <c r="AF24" s="204">
        <v>875140</v>
      </c>
      <c r="AG24" s="205"/>
      <c r="AH24" s="204">
        <v>0</v>
      </c>
      <c r="AI24" s="205"/>
      <c r="AJ24" s="204">
        <v>947464</v>
      </c>
      <c r="AK24" s="204">
        <v>307256</v>
      </c>
      <c r="AL24" s="204">
        <v>0</v>
      </c>
      <c r="AM24" s="204">
        <v>-72324</v>
      </c>
      <c r="AN24" s="204">
        <v>-20823</v>
      </c>
      <c r="AO24" s="206"/>
      <c r="AP24" s="204">
        <v>956316</v>
      </c>
      <c r="AQ24" s="204">
        <v>-956316</v>
      </c>
      <c r="AR24" s="206"/>
      <c r="AS24" s="204">
        <v>599281</v>
      </c>
      <c r="AT24" s="204">
        <v>204288</v>
      </c>
      <c r="AU24" s="207">
        <v>799041</v>
      </c>
      <c r="AV24" s="207">
        <v>272384</v>
      </c>
      <c r="AW24" s="204">
        <v>76099</v>
      </c>
      <c r="AX24" s="204">
        <v>14049</v>
      </c>
      <c r="AZ24" s="204">
        <v>941310</v>
      </c>
      <c r="BA24" s="208">
        <v>0.92970399999999997</v>
      </c>
      <c r="BB24" s="204">
        <v>-66170</v>
      </c>
      <c r="BC24" s="202"/>
      <c r="BD24" s="203" t="s">
        <v>195</v>
      </c>
    </row>
    <row r="25" spans="1:56" ht="24.75" customHeight="1" x14ac:dyDescent="0.25">
      <c r="A25" s="212">
        <v>12</v>
      </c>
      <c r="B25" s="213" t="s">
        <v>196</v>
      </c>
      <c r="C25" s="188">
        <v>0</v>
      </c>
      <c r="D25" s="188">
        <v>0</v>
      </c>
      <c r="E25" s="188">
        <v>0</v>
      </c>
      <c r="F25" s="188">
        <v>0</v>
      </c>
      <c r="G25" s="188">
        <v>0</v>
      </c>
      <c r="H25" s="188">
        <v>0</v>
      </c>
      <c r="I25" s="188">
        <v>0</v>
      </c>
      <c r="J25" s="188">
        <v>0</v>
      </c>
      <c r="K25" s="188">
        <v>0</v>
      </c>
      <c r="L25" s="188">
        <v>0</v>
      </c>
      <c r="M25" s="188">
        <v>0</v>
      </c>
      <c r="N25" s="188">
        <v>0</v>
      </c>
      <c r="O25" s="188">
        <v>0</v>
      </c>
      <c r="P25" s="188">
        <v>0</v>
      </c>
      <c r="Q25" s="188">
        <v>0</v>
      </c>
      <c r="R25" s="188">
        <v>0</v>
      </c>
      <c r="S25" s="188">
        <v>0</v>
      </c>
      <c r="T25" s="210">
        <v>0</v>
      </c>
      <c r="U25" s="188">
        <v>0</v>
      </c>
      <c r="V25" s="188">
        <v>0</v>
      </c>
      <c r="W25" s="188">
        <v>0</v>
      </c>
      <c r="X25" s="188">
        <v>0</v>
      </c>
      <c r="Y25" s="188">
        <v>0</v>
      </c>
      <c r="Z25" s="188">
        <v>0</v>
      </c>
      <c r="AA25" s="189">
        <v>0</v>
      </c>
      <c r="AB25" s="188">
        <v>46500</v>
      </c>
      <c r="AC25" s="190"/>
      <c r="AD25" s="191">
        <v>46500</v>
      </c>
      <c r="AE25" s="192">
        <v>0</v>
      </c>
      <c r="AF25" s="191">
        <v>46500</v>
      </c>
      <c r="AG25" s="193"/>
      <c r="AH25" s="196">
        <v>0</v>
      </c>
      <c r="AI25" s="193"/>
      <c r="AJ25" s="195">
        <v>48319</v>
      </c>
      <c r="AK25" s="195">
        <v>48319</v>
      </c>
      <c r="AL25" s="195">
        <v>0</v>
      </c>
      <c r="AM25" s="196">
        <v>-1819</v>
      </c>
      <c r="AN25" s="196">
        <v>-1819</v>
      </c>
      <c r="AO25" s="197"/>
      <c r="AP25" s="195">
        <v>43589</v>
      </c>
      <c r="AQ25" s="196">
        <v>-43589</v>
      </c>
      <c r="AR25" s="197"/>
      <c r="AS25" s="196">
        <v>32306</v>
      </c>
      <c r="AT25" s="196">
        <v>32306</v>
      </c>
      <c r="AU25" s="198">
        <v>43075</v>
      </c>
      <c r="AV25" s="198">
        <v>43075</v>
      </c>
      <c r="AW25" s="196">
        <v>3425</v>
      </c>
      <c r="AX25" s="196">
        <v>3425</v>
      </c>
      <c r="AZ25" s="196">
        <v>48046</v>
      </c>
      <c r="BA25" s="199">
        <v>0.96782299999999999</v>
      </c>
      <c r="BB25" s="196">
        <v>-1546</v>
      </c>
      <c r="BC25" s="212">
        <v>12</v>
      </c>
      <c r="BD25" s="213" t="s">
        <v>196</v>
      </c>
    </row>
    <row r="26" spans="1:56" ht="26.25" customHeight="1" x14ac:dyDescent="0.25">
      <c r="A26" s="212">
        <v>13</v>
      </c>
      <c r="B26" s="213" t="s">
        <v>197</v>
      </c>
      <c r="C26" s="188">
        <v>10677</v>
      </c>
      <c r="D26" s="188">
        <v>1323</v>
      </c>
      <c r="E26" s="188">
        <v>400</v>
      </c>
      <c r="F26" s="188">
        <v>0</v>
      </c>
      <c r="G26" s="188">
        <v>190</v>
      </c>
      <c r="H26" s="188">
        <v>1565</v>
      </c>
      <c r="I26" s="188">
        <v>271</v>
      </c>
      <c r="J26" s="188">
        <v>0</v>
      </c>
      <c r="K26" s="188">
        <v>0</v>
      </c>
      <c r="L26" s="188">
        <v>0</v>
      </c>
      <c r="M26" s="188">
        <v>205</v>
      </c>
      <c r="N26" s="188">
        <v>2250</v>
      </c>
      <c r="O26" s="188">
        <v>875</v>
      </c>
      <c r="P26" s="188">
        <v>252</v>
      </c>
      <c r="Q26" s="188">
        <v>27289</v>
      </c>
      <c r="R26" s="188">
        <v>0</v>
      </c>
      <c r="S26" s="188">
        <v>0</v>
      </c>
      <c r="T26" s="210">
        <v>1371</v>
      </c>
      <c r="U26" s="188">
        <v>0</v>
      </c>
      <c r="V26" s="188">
        <v>334</v>
      </c>
      <c r="W26" s="188">
        <v>1625</v>
      </c>
      <c r="X26" s="188">
        <v>968</v>
      </c>
      <c r="Y26" s="188">
        <v>0</v>
      </c>
      <c r="Z26" s="188">
        <v>0</v>
      </c>
      <c r="AA26" s="189">
        <v>49595</v>
      </c>
      <c r="AB26" s="188">
        <v>2074</v>
      </c>
      <c r="AC26" s="190"/>
      <c r="AD26" s="191">
        <v>51669</v>
      </c>
      <c r="AE26" s="192">
        <v>0</v>
      </c>
      <c r="AF26" s="191">
        <v>51669</v>
      </c>
      <c r="AG26" s="193"/>
      <c r="AH26" s="194">
        <v>0</v>
      </c>
      <c r="AI26" s="193"/>
      <c r="AJ26" s="195">
        <v>51989</v>
      </c>
      <c r="AK26" s="195">
        <v>2143</v>
      </c>
      <c r="AL26" s="195">
        <v>0</v>
      </c>
      <c r="AM26" s="196">
        <v>-320</v>
      </c>
      <c r="AN26" s="196">
        <v>-69</v>
      </c>
      <c r="AO26" s="197"/>
      <c r="AP26" s="195">
        <v>62428</v>
      </c>
      <c r="AQ26" s="196">
        <v>-62428</v>
      </c>
      <c r="AR26" s="197"/>
      <c r="AS26" s="196">
        <v>24379</v>
      </c>
      <c r="AT26" s="196">
        <v>570</v>
      </c>
      <c r="AU26" s="198">
        <v>32505</v>
      </c>
      <c r="AV26" s="198">
        <v>760</v>
      </c>
      <c r="AW26" s="196">
        <v>19164</v>
      </c>
      <c r="AX26" s="196">
        <v>1314</v>
      </c>
      <c r="AZ26" s="196">
        <v>53137</v>
      </c>
      <c r="BA26" s="199">
        <v>0.97237300000000004</v>
      </c>
      <c r="BB26" s="196">
        <v>-1468</v>
      </c>
      <c r="BC26" s="212">
        <v>13</v>
      </c>
      <c r="BD26" s="213" t="s">
        <v>197</v>
      </c>
    </row>
    <row r="27" spans="1:56" ht="18.75" x14ac:dyDescent="0.25">
      <c r="A27" s="212">
        <v>14</v>
      </c>
      <c r="B27" s="213" t="s">
        <v>198</v>
      </c>
      <c r="C27" s="188">
        <v>3656</v>
      </c>
      <c r="D27" s="188">
        <v>0</v>
      </c>
      <c r="E27" s="188">
        <v>1150</v>
      </c>
      <c r="F27" s="188">
        <v>0</v>
      </c>
      <c r="G27" s="188">
        <v>0</v>
      </c>
      <c r="H27" s="188">
        <v>2046</v>
      </c>
      <c r="I27" s="188">
        <v>586</v>
      </c>
      <c r="J27" s="188">
        <v>0</v>
      </c>
      <c r="K27" s="188">
        <v>5119</v>
      </c>
      <c r="L27" s="188">
        <v>299</v>
      </c>
      <c r="M27" s="188">
        <v>0</v>
      </c>
      <c r="N27" s="188">
        <v>2765</v>
      </c>
      <c r="O27" s="188">
        <v>3224</v>
      </c>
      <c r="P27" s="188">
        <v>0</v>
      </c>
      <c r="Q27" s="188">
        <v>2837</v>
      </c>
      <c r="R27" s="188">
        <v>666</v>
      </c>
      <c r="S27" s="188">
        <v>18443</v>
      </c>
      <c r="T27" s="210">
        <v>3979</v>
      </c>
      <c r="U27" s="188">
        <v>2942</v>
      </c>
      <c r="V27" s="188">
        <v>0</v>
      </c>
      <c r="W27" s="188">
        <v>2514</v>
      </c>
      <c r="X27" s="188">
        <v>1800</v>
      </c>
      <c r="Y27" s="188">
        <v>1498</v>
      </c>
      <c r="Z27" s="188">
        <v>0</v>
      </c>
      <c r="AA27" s="189">
        <v>53524</v>
      </c>
      <c r="AB27" s="188">
        <v>8554</v>
      </c>
      <c r="AC27" s="190"/>
      <c r="AD27" s="191">
        <v>62078</v>
      </c>
      <c r="AE27" s="192">
        <v>0</v>
      </c>
      <c r="AF27" s="191">
        <v>62078</v>
      </c>
      <c r="AG27" s="193"/>
      <c r="AH27" s="196">
        <v>0</v>
      </c>
      <c r="AI27" s="193"/>
      <c r="AJ27" s="195">
        <v>69814</v>
      </c>
      <c r="AK27" s="195">
        <v>7574</v>
      </c>
      <c r="AL27" s="195">
        <v>0</v>
      </c>
      <c r="AM27" s="196">
        <v>-7736</v>
      </c>
      <c r="AN27" s="196">
        <v>980</v>
      </c>
      <c r="AO27" s="197"/>
      <c r="AP27" s="195">
        <v>99499</v>
      </c>
      <c r="AQ27" s="196">
        <v>-99499</v>
      </c>
      <c r="AR27" s="197"/>
      <c r="AS27" s="196">
        <v>43546</v>
      </c>
      <c r="AT27" s="196">
        <v>3662</v>
      </c>
      <c r="AU27" s="198">
        <v>58061</v>
      </c>
      <c r="AV27" s="198">
        <v>4883</v>
      </c>
      <c r="AW27" s="196">
        <v>4017</v>
      </c>
      <c r="AX27" s="196">
        <v>3671</v>
      </c>
      <c r="AZ27" s="196">
        <v>67432</v>
      </c>
      <c r="BA27" s="199">
        <v>0.920601</v>
      </c>
      <c r="BB27" s="196">
        <v>-5354</v>
      </c>
      <c r="BC27" s="212">
        <v>14</v>
      </c>
      <c r="BD27" s="213" t="s">
        <v>198</v>
      </c>
    </row>
    <row r="28" spans="1:56" ht="22.5" customHeight="1" x14ac:dyDescent="0.25">
      <c r="A28" s="202"/>
      <c r="B28" s="203" t="s">
        <v>199</v>
      </c>
      <c r="C28" s="204">
        <v>14333</v>
      </c>
      <c r="D28" s="204">
        <v>1323</v>
      </c>
      <c r="E28" s="204">
        <v>1550</v>
      </c>
      <c r="F28" s="204">
        <v>0</v>
      </c>
      <c r="G28" s="204">
        <v>190</v>
      </c>
      <c r="H28" s="204">
        <v>3611</v>
      </c>
      <c r="I28" s="204">
        <v>857</v>
      </c>
      <c r="J28" s="204">
        <v>0</v>
      </c>
      <c r="K28" s="204">
        <v>5119</v>
      </c>
      <c r="L28" s="204">
        <v>299</v>
      </c>
      <c r="M28" s="204">
        <v>205</v>
      </c>
      <c r="N28" s="204">
        <v>5015</v>
      </c>
      <c r="O28" s="204">
        <v>4099</v>
      </c>
      <c r="P28" s="204">
        <v>252</v>
      </c>
      <c r="Q28" s="204">
        <v>30126</v>
      </c>
      <c r="R28" s="204">
        <v>666</v>
      </c>
      <c r="S28" s="204">
        <v>18443</v>
      </c>
      <c r="T28" s="204">
        <v>5350</v>
      </c>
      <c r="U28" s="204">
        <v>2942</v>
      </c>
      <c r="V28" s="204">
        <v>334</v>
      </c>
      <c r="W28" s="204">
        <v>4139</v>
      </c>
      <c r="X28" s="204">
        <v>2768</v>
      </c>
      <c r="Y28" s="204">
        <v>1498</v>
      </c>
      <c r="Z28" s="204">
        <v>0</v>
      </c>
      <c r="AA28" s="204">
        <v>103119</v>
      </c>
      <c r="AB28" s="204">
        <v>57128</v>
      </c>
      <c r="AC28" s="204">
        <v>0</v>
      </c>
      <c r="AD28" s="204">
        <v>160247</v>
      </c>
      <c r="AE28" s="204">
        <v>0</v>
      </c>
      <c r="AF28" s="204">
        <v>160247</v>
      </c>
      <c r="AG28" s="205"/>
      <c r="AH28" s="204">
        <v>0</v>
      </c>
      <c r="AI28" s="205"/>
      <c r="AJ28" s="204">
        <v>170122</v>
      </c>
      <c r="AK28" s="204">
        <v>58036</v>
      </c>
      <c r="AL28" s="204">
        <v>0</v>
      </c>
      <c r="AM28" s="204">
        <v>-9875</v>
      </c>
      <c r="AN28" s="204">
        <v>-908</v>
      </c>
      <c r="AO28" s="206"/>
      <c r="AP28" s="204">
        <v>205516</v>
      </c>
      <c r="AQ28" s="204">
        <v>-205516</v>
      </c>
      <c r="AR28" s="206"/>
      <c r="AS28" s="204">
        <v>100231</v>
      </c>
      <c r="AT28" s="204">
        <v>36538</v>
      </c>
      <c r="AU28" s="207">
        <v>133641</v>
      </c>
      <c r="AV28" s="207">
        <v>48718</v>
      </c>
      <c r="AW28" s="204">
        <v>26606</v>
      </c>
      <c r="AX28" s="204">
        <v>8410</v>
      </c>
      <c r="AZ28" s="204">
        <v>168615</v>
      </c>
      <c r="BA28" s="208">
        <v>0.95037199999999999</v>
      </c>
      <c r="BB28" s="204">
        <v>-8368</v>
      </c>
      <c r="BC28" s="202"/>
      <c r="BD28" s="203" t="s">
        <v>199</v>
      </c>
    </row>
    <row r="29" spans="1:56" ht="18.75" x14ac:dyDescent="0.25">
      <c r="A29" s="214">
        <v>15</v>
      </c>
      <c r="B29" s="201" t="s">
        <v>200</v>
      </c>
      <c r="C29" s="188">
        <v>942</v>
      </c>
      <c r="D29" s="188">
        <v>0</v>
      </c>
      <c r="E29" s="188">
        <v>0</v>
      </c>
      <c r="F29" s="188">
        <v>0</v>
      </c>
      <c r="G29" s="188">
        <v>900</v>
      </c>
      <c r="H29" s="188">
        <v>0</v>
      </c>
      <c r="I29" s="188">
        <v>0</v>
      </c>
      <c r="J29" s="188">
        <v>0</v>
      </c>
      <c r="K29" s="188">
        <v>0</v>
      </c>
      <c r="L29" s="188">
        <v>0</v>
      </c>
      <c r="M29" s="188">
        <v>0</v>
      </c>
      <c r="N29" s="188">
        <v>419</v>
      </c>
      <c r="O29" s="188">
        <v>992</v>
      </c>
      <c r="P29" s="188">
        <v>0</v>
      </c>
      <c r="Q29" s="188">
        <v>5993</v>
      </c>
      <c r="R29" s="188">
        <v>0</v>
      </c>
      <c r="S29" s="188">
        <v>7643</v>
      </c>
      <c r="T29" s="188">
        <v>1242</v>
      </c>
      <c r="U29" s="188">
        <v>0</v>
      </c>
      <c r="V29" s="188">
        <v>0</v>
      </c>
      <c r="W29" s="188">
        <v>1242</v>
      </c>
      <c r="X29" s="188">
        <v>0</v>
      </c>
      <c r="Y29" s="188">
        <v>219</v>
      </c>
      <c r="Z29" s="188">
        <v>0</v>
      </c>
      <c r="AA29" s="189">
        <v>19592</v>
      </c>
      <c r="AB29" s="188">
        <v>7275</v>
      </c>
      <c r="AC29" s="190"/>
      <c r="AD29" s="191">
        <v>26867</v>
      </c>
      <c r="AE29" s="192">
        <v>0</v>
      </c>
      <c r="AF29" s="191">
        <v>26867</v>
      </c>
      <c r="AG29" s="193"/>
      <c r="AH29" s="196">
        <v>0</v>
      </c>
      <c r="AI29" s="193"/>
      <c r="AJ29" s="195">
        <v>19089</v>
      </c>
      <c r="AK29" s="195">
        <v>7010</v>
      </c>
      <c r="AL29" s="195">
        <v>0</v>
      </c>
      <c r="AM29" s="196">
        <v>7778</v>
      </c>
      <c r="AN29" s="196">
        <v>265</v>
      </c>
      <c r="AO29" s="197"/>
      <c r="AP29" s="195">
        <v>27594</v>
      </c>
      <c r="AQ29" s="196">
        <v>-27594</v>
      </c>
      <c r="AR29" s="197"/>
      <c r="AS29" s="196">
        <v>14427</v>
      </c>
      <c r="AT29" s="196">
        <v>3690</v>
      </c>
      <c r="AU29" s="198">
        <v>19236</v>
      </c>
      <c r="AV29" s="198">
        <v>4920</v>
      </c>
      <c r="AW29" s="196">
        <v>7631</v>
      </c>
      <c r="AX29" s="196">
        <v>2355</v>
      </c>
      <c r="AZ29" s="196">
        <v>29244</v>
      </c>
      <c r="BA29" s="199">
        <v>0.91871800000000003</v>
      </c>
      <c r="BB29" s="196">
        <v>-2377</v>
      </c>
      <c r="BC29" s="214">
        <v>15</v>
      </c>
      <c r="BD29" s="201" t="s">
        <v>200</v>
      </c>
    </row>
    <row r="30" spans="1:56" ht="24.75" customHeight="1" x14ac:dyDescent="0.25">
      <c r="A30" s="214">
        <v>16</v>
      </c>
      <c r="B30" s="201" t="s">
        <v>201</v>
      </c>
      <c r="C30" s="188">
        <v>235</v>
      </c>
      <c r="D30" s="188">
        <v>0</v>
      </c>
      <c r="E30" s="188">
        <v>0</v>
      </c>
      <c r="F30" s="188">
        <v>0</v>
      </c>
      <c r="G30" s="188">
        <v>450</v>
      </c>
      <c r="H30" s="188">
        <v>1188</v>
      </c>
      <c r="I30" s="188">
        <v>958</v>
      </c>
      <c r="J30" s="188">
        <v>0</v>
      </c>
      <c r="K30" s="188">
        <v>1134</v>
      </c>
      <c r="L30" s="188">
        <v>0</v>
      </c>
      <c r="M30" s="188">
        <v>0</v>
      </c>
      <c r="N30" s="188">
        <v>0</v>
      </c>
      <c r="O30" s="188">
        <v>0</v>
      </c>
      <c r="P30" s="188">
        <v>0</v>
      </c>
      <c r="Q30" s="188">
        <v>1710</v>
      </c>
      <c r="R30" s="188">
        <v>0</v>
      </c>
      <c r="S30" s="188">
        <v>9484</v>
      </c>
      <c r="T30" s="188">
        <v>0</v>
      </c>
      <c r="U30" s="188">
        <v>618</v>
      </c>
      <c r="V30" s="188">
        <v>0</v>
      </c>
      <c r="W30" s="188">
        <v>1774</v>
      </c>
      <c r="X30" s="188">
        <v>379</v>
      </c>
      <c r="Y30" s="188">
        <v>1062</v>
      </c>
      <c r="Z30" s="188">
        <v>0</v>
      </c>
      <c r="AA30" s="189">
        <v>18992</v>
      </c>
      <c r="AB30" s="188">
        <v>10436</v>
      </c>
      <c r="AC30" s="190"/>
      <c r="AD30" s="191">
        <v>29428</v>
      </c>
      <c r="AE30" s="192">
        <v>0</v>
      </c>
      <c r="AF30" s="191">
        <v>29428</v>
      </c>
      <c r="AG30" s="193"/>
      <c r="AH30" s="195">
        <v>0</v>
      </c>
      <c r="AI30" s="193"/>
      <c r="AJ30" s="195">
        <v>34017</v>
      </c>
      <c r="AK30" s="195">
        <v>11492</v>
      </c>
      <c r="AL30" s="195">
        <v>0</v>
      </c>
      <c r="AM30" s="196">
        <v>-4589</v>
      </c>
      <c r="AN30" s="196">
        <v>-1056</v>
      </c>
      <c r="AO30" s="197"/>
      <c r="AP30" s="195">
        <v>38024</v>
      </c>
      <c r="AQ30" s="196">
        <v>-38024</v>
      </c>
      <c r="AR30" s="197"/>
      <c r="AS30" s="196">
        <v>18021</v>
      </c>
      <c r="AT30" s="196">
        <v>6761</v>
      </c>
      <c r="AU30" s="198">
        <v>24028</v>
      </c>
      <c r="AV30" s="198">
        <v>9015</v>
      </c>
      <c r="AW30" s="196">
        <v>5400</v>
      </c>
      <c r="AX30" s="196">
        <v>1421</v>
      </c>
      <c r="AZ30" s="196">
        <v>32191</v>
      </c>
      <c r="BA30" s="199">
        <v>0.91416900000000001</v>
      </c>
      <c r="BB30" s="196">
        <v>-2763</v>
      </c>
      <c r="BC30" s="214">
        <v>16</v>
      </c>
      <c r="BD30" s="201" t="s">
        <v>201</v>
      </c>
    </row>
    <row r="31" spans="1:56" ht="18.75" x14ac:dyDescent="0.25">
      <c r="A31" s="214">
        <v>17</v>
      </c>
      <c r="B31" s="201" t="s">
        <v>202</v>
      </c>
      <c r="C31" s="188">
        <v>2312</v>
      </c>
      <c r="D31" s="188">
        <v>0</v>
      </c>
      <c r="E31" s="188">
        <v>0</v>
      </c>
      <c r="F31" s="188">
        <v>0</v>
      </c>
      <c r="G31" s="188">
        <v>1079</v>
      </c>
      <c r="H31" s="188">
        <v>1072</v>
      </c>
      <c r="I31" s="188">
        <v>1055</v>
      </c>
      <c r="J31" s="188">
        <v>0</v>
      </c>
      <c r="K31" s="188">
        <v>3425</v>
      </c>
      <c r="L31" s="188">
        <v>0</v>
      </c>
      <c r="M31" s="188">
        <v>383</v>
      </c>
      <c r="N31" s="188">
        <v>1332</v>
      </c>
      <c r="O31" s="188">
        <v>771</v>
      </c>
      <c r="P31" s="188">
        <v>0</v>
      </c>
      <c r="Q31" s="188">
        <v>9077</v>
      </c>
      <c r="R31" s="188">
        <v>0</v>
      </c>
      <c r="S31" s="188">
        <v>9223</v>
      </c>
      <c r="T31" s="188">
        <v>2008</v>
      </c>
      <c r="U31" s="188">
        <v>1092</v>
      </c>
      <c r="V31" s="188">
        <v>0</v>
      </c>
      <c r="W31" s="188">
        <v>2814</v>
      </c>
      <c r="X31" s="188">
        <v>995</v>
      </c>
      <c r="Y31" s="188">
        <v>888</v>
      </c>
      <c r="Z31" s="188">
        <v>0</v>
      </c>
      <c r="AA31" s="189">
        <v>37526</v>
      </c>
      <c r="AB31" s="188">
        <v>16974</v>
      </c>
      <c r="AC31" s="190"/>
      <c r="AD31" s="191">
        <v>54500</v>
      </c>
      <c r="AE31" s="192">
        <v>0</v>
      </c>
      <c r="AF31" s="191">
        <v>54500</v>
      </c>
      <c r="AG31" s="193"/>
      <c r="AH31" s="196">
        <v>0</v>
      </c>
      <c r="AI31" s="193"/>
      <c r="AJ31" s="195">
        <v>52417</v>
      </c>
      <c r="AK31" s="195">
        <v>15119</v>
      </c>
      <c r="AL31" s="195">
        <v>0</v>
      </c>
      <c r="AM31" s="196">
        <v>2083</v>
      </c>
      <c r="AN31" s="196">
        <v>1855</v>
      </c>
      <c r="AO31" s="197"/>
      <c r="AP31" s="195">
        <v>65670</v>
      </c>
      <c r="AQ31" s="196">
        <v>-65670</v>
      </c>
      <c r="AR31" s="197"/>
      <c r="AS31" s="196">
        <v>27892</v>
      </c>
      <c r="AT31" s="196">
        <v>8056</v>
      </c>
      <c r="AU31" s="198">
        <v>37189</v>
      </c>
      <c r="AV31" s="198">
        <v>10741</v>
      </c>
      <c r="AW31" s="196">
        <v>17311</v>
      </c>
      <c r="AX31" s="196">
        <v>6233</v>
      </c>
      <c r="AZ31" s="196">
        <v>57940</v>
      </c>
      <c r="BA31" s="199">
        <v>0.94062800000000002</v>
      </c>
      <c r="BB31" s="196">
        <v>-3440</v>
      </c>
      <c r="BC31" s="214">
        <v>17</v>
      </c>
      <c r="BD31" s="201" t="s">
        <v>202</v>
      </c>
    </row>
    <row r="32" spans="1:56" ht="19.5" customHeight="1" x14ac:dyDescent="0.25">
      <c r="A32" s="214">
        <v>18</v>
      </c>
      <c r="B32" s="201" t="s">
        <v>203</v>
      </c>
      <c r="C32" s="188">
        <v>3584</v>
      </c>
      <c r="D32" s="188">
        <v>0</v>
      </c>
      <c r="E32" s="188">
        <v>0</v>
      </c>
      <c r="F32" s="188">
        <v>0</v>
      </c>
      <c r="G32" s="188">
        <v>0</v>
      </c>
      <c r="H32" s="188">
        <v>0</v>
      </c>
      <c r="I32" s="188">
        <v>419</v>
      </c>
      <c r="J32" s="188">
        <v>0</v>
      </c>
      <c r="K32" s="188">
        <v>1638</v>
      </c>
      <c r="L32" s="188">
        <v>0</v>
      </c>
      <c r="M32" s="188">
        <v>0</v>
      </c>
      <c r="N32" s="188">
        <v>940</v>
      </c>
      <c r="O32" s="188">
        <v>1943</v>
      </c>
      <c r="P32" s="188">
        <v>0</v>
      </c>
      <c r="Q32" s="188">
        <v>10192</v>
      </c>
      <c r="R32" s="188">
        <v>0</v>
      </c>
      <c r="S32" s="188">
        <v>19432</v>
      </c>
      <c r="T32" s="188">
        <v>2274</v>
      </c>
      <c r="U32" s="188">
        <v>620</v>
      </c>
      <c r="V32" s="188">
        <v>0</v>
      </c>
      <c r="W32" s="188">
        <v>1466</v>
      </c>
      <c r="X32" s="188">
        <v>387</v>
      </c>
      <c r="Y32" s="188">
        <v>317</v>
      </c>
      <c r="Z32" s="188">
        <v>0</v>
      </c>
      <c r="AA32" s="189">
        <v>43212</v>
      </c>
      <c r="AB32" s="188">
        <v>15865</v>
      </c>
      <c r="AC32" s="190"/>
      <c r="AD32" s="191">
        <v>59077</v>
      </c>
      <c r="AE32" s="192">
        <v>0</v>
      </c>
      <c r="AF32" s="191">
        <v>59077</v>
      </c>
      <c r="AG32" s="193"/>
      <c r="AH32" s="196">
        <v>0</v>
      </c>
      <c r="AI32" s="193"/>
      <c r="AJ32" s="195">
        <v>64158</v>
      </c>
      <c r="AK32" s="195">
        <v>15111</v>
      </c>
      <c r="AL32" s="195">
        <v>0</v>
      </c>
      <c r="AM32" s="196">
        <v>-5081</v>
      </c>
      <c r="AN32" s="196">
        <v>754</v>
      </c>
      <c r="AO32" s="197"/>
      <c r="AP32" s="195">
        <v>61087</v>
      </c>
      <c r="AQ32" s="196">
        <v>-61087</v>
      </c>
      <c r="AR32" s="197"/>
      <c r="AS32" s="196">
        <v>44248</v>
      </c>
      <c r="AT32" s="196">
        <v>11150</v>
      </c>
      <c r="AU32" s="198">
        <v>58997</v>
      </c>
      <c r="AV32" s="198">
        <v>14867</v>
      </c>
      <c r="AW32" s="196">
        <v>80</v>
      </c>
      <c r="AX32" s="196">
        <v>998</v>
      </c>
      <c r="AZ32" s="196">
        <v>64874</v>
      </c>
      <c r="BA32" s="199">
        <v>0.91064199999999995</v>
      </c>
      <c r="BB32" s="196">
        <v>-5797</v>
      </c>
      <c r="BC32" s="214">
        <v>18</v>
      </c>
      <c r="BD32" s="201" t="s">
        <v>203</v>
      </c>
    </row>
    <row r="33" spans="1:56" ht="19.5" customHeight="1" x14ac:dyDescent="0.25">
      <c r="A33" s="214">
        <v>19</v>
      </c>
      <c r="B33" s="201" t="s">
        <v>204</v>
      </c>
      <c r="C33" s="188">
        <v>2119</v>
      </c>
      <c r="D33" s="188">
        <v>0</v>
      </c>
      <c r="E33" s="188">
        <v>0</v>
      </c>
      <c r="F33" s="188">
        <v>0</v>
      </c>
      <c r="G33" s="188">
        <v>771</v>
      </c>
      <c r="H33" s="188">
        <v>0</v>
      </c>
      <c r="I33" s="188">
        <v>245</v>
      </c>
      <c r="J33" s="188">
        <v>0</v>
      </c>
      <c r="K33" s="188">
        <v>1343</v>
      </c>
      <c r="L33" s="188">
        <v>0</v>
      </c>
      <c r="M33" s="188">
        <v>0</v>
      </c>
      <c r="N33" s="188">
        <v>838</v>
      </c>
      <c r="O33" s="188">
        <v>1086</v>
      </c>
      <c r="P33" s="188">
        <v>0</v>
      </c>
      <c r="Q33" s="188">
        <v>4334</v>
      </c>
      <c r="R33" s="188">
        <v>0</v>
      </c>
      <c r="S33" s="188">
        <v>7133</v>
      </c>
      <c r="T33" s="188">
        <v>1242</v>
      </c>
      <c r="U33" s="188">
        <v>0</v>
      </c>
      <c r="V33" s="188">
        <v>0</v>
      </c>
      <c r="W33" s="188">
        <v>709</v>
      </c>
      <c r="X33" s="188">
        <v>0</v>
      </c>
      <c r="Y33" s="188">
        <v>0</v>
      </c>
      <c r="Z33" s="188">
        <v>0</v>
      </c>
      <c r="AA33" s="189">
        <v>19820</v>
      </c>
      <c r="AB33" s="188">
        <v>5563</v>
      </c>
      <c r="AC33" s="190"/>
      <c r="AD33" s="191">
        <v>25383</v>
      </c>
      <c r="AE33" s="192">
        <v>0</v>
      </c>
      <c r="AF33" s="191">
        <v>25383</v>
      </c>
      <c r="AG33" s="193"/>
      <c r="AH33" s="196">
        <v>0</v>
      </c>
      <c r="AI33" s="193"/>
      <c r="AJ33" s="195">
        <v>23041</v>
      </c>
      <c r="AK33" s="195">
        <v>5748</v>
      </c>
      <c r="AL33" s="195">
        <v>0</v>
      </c>
      <c r="AM33" s="196">
        <v>2342</v>
      </c>
      <c r="AN33" s="196">
        <v>-185</v>
      </c>
      <c r="AO33" s="197"/>
      <c r="AP33" s="195">
        <v>26948</v>
      </c>
      <c r="AQ33" s="196">
        <v>-26948</v>
      </c>
      <c r="AR33" s="197"/>
      <c r="AS33" s="196">
        <v>13499</v>
      </c>
      <c r="AT33" s="196">
        <v>2422</v>
      </c>
      <c r="AU33" s="198">
        <v>17999</v>
      </c>
      <c r="AV33" s="198">
        <v>3229</v>
      </c>
      <c r="AW33" s="196">
        <v>7384</v>
      </c>
      <c r="AX33" s="196">
        <v>2334</v>
      </c>
      <c r="AZ33" s="196">
        <v>27607</v>
      </c>
      <c r="BA33" s="199">
        <v>0.91944099999999995</v>
      </c>
      <c r="BB33" s="196">
        <v>-2224</v>
      </c>
      <c r="BC33" s="214">
        <v>19</v>
      </c>
      <c r="BD33" s="201" t="s">
        <v>204</v>
      </c>
    </row>
    <row r="34" spans="1:56" ht="19.5" customHeight="1" x14ac:dyDescent="0.25">
      <c r="A34" s="214">
        <v>20</v>
      </c>
      <c r="B34" s="201" t="s">
        <v>205</v>
      </c>
      <c r="C34" s="188">
        <v>913</v>
      </c>
      <c r="D34" s="188">
        <v>0</v>
      </c>
      <c r="E34" s="188">
        <v>0</v>
      </c>
      <c r="F34" s="188">
        <v>0</v>
      </c>
      <c r="G34" s="188">
        <v>643</v>
      </c>
      <c r="H34" s="188">
        <v>0</v>
      </c>
      <c r="I34" s="188">
        <v>0</v>
      </c>
      <c r="J34" s="188">
        <v>0</v>
      </c>
      <c r="K34" s="188">
        <v>1023</v>
      </c>
      <c r="L34" s="188">
        <v>0</v>
      </c>
      <c r="M34" s="188">
        <v>0</v>
      </c>
      <c r="N34" s="188">
        <v>798</v>
      </c>
      <c r="O34" s="188">
        <v>827</v>
      </c>
      <c r="P34" s="188">
        <v>0</v>
      </c>
      <c r="Q34" s="188">
        <v>761</v>
      </c>
      <c r="R34" s="188">
        <v>0</v>
      </c>
      <c r="S34" s="188">
        <v>4702</v>
      </c>
      <c r="T34" s="188">
        <v>0</v>
      </c>
      <c r="U34" s="188">
        <v>0</v>
      </c>
      <c r="V34" s="188">
        <v>0</v>
      </c>
      <c r="W34" s="188">
        <v>1183</v>
      </c>
      <c r="X34" s="188">
        <v>0</v>
      </c>
      <c r="Y34" s="188">
        <v>833</v>
      </c>
      <c r="Z34" s="188">
        <v>0</v>
      </c>
      <c r="AA34" s="189">
        <v>11683</v>
      </c>
      <c r="AB34" s="188">
        <v>4084</v>
      </c>
      <c r="AC34" s="190"/>
      <c r="AD34" s="191">
        <v>15767</v>
      </c>
      <c r="AE34" s="192">
        <v>0</v>
      </c>
      <c r="AF34" s="191">
        <v>15767</v>
      </c>
      <c r="AG34" s="193"/>
      <c r="AH34" s="196">
        <v>0</v>
      </c>
      <c r="AI34" s="193"/>
      <c r="AJ34" s="195">
        <v>16613</v>
      </c>
      <c r="AK34" s="195">
        <v>4220</v>
      </c>
      <c r="AL34" s="195">
        <v>0</v>
      </c>
      <c r="AM34" s="196">
        <v>-846</v>
      </c>
      <c r="AN34" s="196">
        <v>-136</v>
      </c>
      <c r="AO34" s="197"/>
      <c r="AP34" s="195">
        <v>14664</v>
      </c>
      <c r="AQ34" s="196">
        <v>-14664</v>
      </c>
      <c r="AR34" s="197"/>
      <c r="AS34" s="196">
        <v>9199</v>
      </c>
      <c r="AT34" s="196">
        <v>2694</v>
      </c>
      <c r="AU34" s="198">
        <v>12265</v>
      </c>
      <c r="AV34" s="198">
        <v>3592</v>
      </c>
      <c r="AW34" s="196">
        <v>3502</v>
      </c>
      <c r="AX34" s="196">
        <v>492</v>
      </c>
      <c r="AZ34" s="196">
        <v>17161</v>
      </c>
      <c r="BA34" s="199">
        <v>0.91876899999999995</v>
      </c>
      <c r="BB34" s="196">
        <v>-1394</v>
      </c>
      <c r="BC34" s="214">
        <v>20</v>
      </c>
      <c r="BD34" s="201" t="s">
        <v>205</v>
      </c>
    </row>
    <row r="35" spans="1:56" ht="25.5" customHeight="1" x14ac:dyDescent="0.25">
      <c r="A35" s="214">
        <v>21</v>
      </c>
      <c r="B35" s="201" t="s">
        <v>206</v>
      </c>
      <c r="C35" s="188">
        <v>5198</v>
      </c>
      <c r="D35" s="188">
        <v>0</v>
      </c>
      <c r="E35" s="188">
        <v>0</v>
      </c>
      <c r="F35" s="188">
        <v>0</v>
      </c>
      <c r="G35" s="188">
        <v>1048</v>
      </c>
      <c r="H35" s="188">
        <v>1000</v>
      </c>
      <c r="I35" s="188">
        <v>1124</v>
      </c>
      <c r="J35" s="188">
        <v>0</v>
      </c>
      <c r="K35" s="188">
        <v>1391</v>
      </c>
      <c r="L35" s="188">
        <v>0</v>
      </c>
      <c r="M35" s="188">
        <v>0</v>
      </c>
      <c r="N35" s="188">
        <v>253</v>
      </c>
      <c r="O35" s="188">
        <v>0</v>
      </c>
      <c r="P35" s="188">
        <v>696</v>
      </c>
      <c r="Q35" s="188">
        <v>6155</v>
      </c>
      <c r="R35" s="188">
        <v>0</v>
      </c>
      <c r="S35" s="188">
        <v>11549</v>
      </c>
      <c r="T35" s="188">
        <v>658</v>
      </c>
      <c r="U35" s="188">
        <v>1236</v>
      </c>
      <c r="V35" s="188">
        <v>0</v>
      </c>
      <c r="W35" s="188">
        <v>3519</v>
      </c>
      <c r="X35" s="188">
        <v>1428</v>
      </c>
      <c r="Y35" s="188">
        <v>33</v>
      </c>
      <c r="Z35" s="188">
        <v>0</v>
      </c>
      <c r="AA35" s="189">
        <v>35288</v>
      </c>
      <c r="AB35" s="188">
        <v>0</v>
      </c>
      <c r="AC35" s="190"/>
      <c r="AD35" s="191">
        <v>35288</v>
      </c>
      <c r="AE35" s="192">
        <v>0</v>
      </c>
      <c r="AF35" s="191">
        <v>35288</v>
      </c>
      <c r="AG35" s="193"/>
      <c r="AH35" s="194">
        <v>0</v>
      </c>
      <c r="AI35" s="193"/>
      <c r="AJ35" s="195">
        <v>54384</v>
      </c>
      <c r="AK35" s="195">
        <v>0</v>
      </c>
      <c r="AL35" s="195">
        <v>0</v>
      </c>
      <c r="AM35" s="196">
        <v>-19096</v>
      </c>
      <c r="AN35" s="196">
        <v>0</v>
      </c>
      <c r="AO35" s="197"/>
      <c r="AP35" s="195">
        <v>57319</v>
      </c>
      <c r="AQ35" s="196">
        <v>-57319</v>
      </c>
      <c r="AR35" s="197"/>
      <c r="AS35" s="196">
        <v>23929</v>
      </c>
      <c r="AT35" s="196">
        <v>0</v>
      </c>
      <c r="AU35" s="198">
        <v>31905</v>
      </c>
      <c r="AV35" s="198">
        <v>0</v>
      </c>
      <c r="AW35" s="196">
        <v>3383</v>
      </c>
      <c r="AX35" s="196">
        <v>0</v>
      </c>
      <c r="AZ35" s="196">
        <v>38594</v>
      </c>
      <c r="BA35" s="199">
        <v>0.91433900000000001</v>
      </c>
      <c r="BB35" s="196">
        <v>-3306</v>
      </c>
      <c r="BC35" s="214">
        <v>21</v>
      </c>
      <c r="BD35" s="201" t="s">
        <v>206</v>
      </c>
    </row>
    <row r="36" spans="1:56" ht="25.5" customHeight="1" x14ac:dyDescent="0.25">
      <c r="A36" s="214">
        <v>22</v>
      </c>
      <c r="B36" s="201" t="s">
        <v>207</v>
      </c>
      <c r="C36" s="188">
        <v>2826</v>
      </c>
      <c r="D36" s="188">
        <v>0</v>
      </c>
      <c r="E36" s="188">
        <v>0</v>
      </c>
      <c r="F36" s="188">
        <v>0</v>
      </c>
      <c r="G36" s="188">
        <v>958</v>
      </c>
      <c r="H36" s="188">
        <v>767</v>
      </c>
      <c r="I36" s="188">
        <v>0</v>
      </c>
      <c r="J36" s="188">
        <v>0</v>
      </c>
      <c r="K36" s="188">
        <v>1918</v>
      </c>
      <c r="L36" s="188">
        <v>0</v>
      </c>
      <c r="M36" s="188">
        <v>0</v>
      </c>
      <c r="N36" s="188">
        <v>1677</v>
      </c>
      <c r="O36" s="188">
        <v>1742</v>
      </c>
      <c r="P36" s="188">
        <v>0</v>
      </c>
      <c r="Q36" s="188">
        <v>8562</v>
      </c>
      <c r="R36" s="188">
        <v>0</v>
      </c>
      <c r="S36" s="188">
        <v>8832</v>
      </c>
      <c r="T36" s="188">
        <v>1774</v>
      </c>
      <c r="U36" s="188">
        <v>0</v>
      </c>
      <c r="V36" s="188">
        <v>0</v>
      </c>
      <c r="W36" s="188">
        <v>2926</v>
      </c>
      <c r="X36" s="188">
        <v>1032</v>
      </c>
      <c r="Y36" s="188">
        <v>625</v>
      </c>
      <c r="Z36" s="188">
        <v>0</v>
      </c>
      <c r="AA36" s="189">
        <v>33639</v>
      </c>
      <c r="AB36" s="188">
        <v>12488</v>
      </c>
      <c r="AC36" s="190"/>
      <c r="AD36" s="191">
        <v>46127</v>
      </c>
      <c r="AE36" s="192">
        <v>0</v>
      </c>
      <c r="AF36" s="191">
        <v>46127</v>
      </c>
      <c r="AG36" s="193"/>
      <c r="AH36" s="196">
        <v>0</v>
      </c>
      <c r="AI36" s="193"/>
      <c r="AJ36" s="195">
        <v>42031</v>
      </c>
      <c r="AK36" s="195">
        <v>12418</v>
      </c>
      <c r="AL36" s="195">
        <v>0</v>
      </c>
      <c r="AM36" s="196">
        <v>4096</v>
      </c>
      <c r="AN36" s="196">
        <v>70</v>
      </c>
      <c r="AO36" s="197"/>
      <c r="AP36" s="195">
        <v>47048</v>
      </c>
      <c r="AQ36" s="196">
        <v>-47048</v>
      </c>
      <c r="AR36" s="197"/>
      <c r="AS36" s="196">
        <v>19623</v>
      </c>
      <c r="AT36" s="196">
        <v>5045</v>
      </c>
      <c r="AU36" s="198">
        <v>26164</v>
      </c>
      <c r="AV36" s="198">
        <v>6727</v>
      </c>
      <c r="AW36" s="196">
        <v>19963</v>
      </c>
      <c r="AX36" s="196">
        <v>5761</v>
      </c>
      <c r="AZ36" s="196">
        <v>49268</v>
      </c>
      <c r="BA36" s="199">
        <v>0.93624700000000005</v>
      </c>
      <c r="BB36" s="196">
        <v>-3141</v>
      </c>
      <c r="BC36" s="214">
        <v>22</v>
      </c>
      <c r="BD36" s="201" t="s">
        <v>207</v>
      </c>
    </row>
    <row r="37" spans="1:56" ht="19.5" customHeight="1" x14ac:dyDescent="0.25">
      <c r="A37" s="214">
        <v>23</v>
      </c>
      <c r="B37" s="201" t="s">
        <v>208</v>
      </c>
      <c r="C37" s="188">
        <v>1153</v>
      </c>
      <c r="D37" s="188">
        <v>0</v>
      </c>
      <c r="E37" s="188">
        <v>0</v>
      </c>
      <c r="F37" s="188">
        <v>0</v>
      </c>
      <c r="G37" s="188">
        <v>296</v>
      </c>
      <c r="H37" s="188">
        <v>0</v>
      </c>
      <c r="I37" s="188">
        <v>0</v>
      </c>
      <c r="J37" s="188">
        <v>0</v>
      </c>
      <c r="K37" s="188">
        <v>539</v>
      </c>
      <c r="L37" s="188">
        <v>0</v>
      </c>
      <c r="M37" s="188">
        <v>0</v>
      </c>
      <c r="N37" s="188">
        <v>950</v>
      </c>
      <c r="O37" s="188">
        <v>844</v>
      </c>
      <c r="P37" s="188">
        <v>0</v>
      </c>
      <c r="Q37" s="188">
        <v>735</v>
      </c>
      <c r="R37" s="188">
        <v>0</v>
      </c>
      <c r="S37" s="188">
        <v>7135</v>
      </c>
      <c r="T37" s="188">
        <v>0</v>
      </c>
      <c r="U37" s="188">
        <v>0</v>
      </c>
      <c r="V37" s="188">
        <v>0</v>
      </c>
      <c r="W37" s="188">
        <v>1133</v>
      </c>
      <c r="X37" s="188">
        <v>0</v>
      </c>
      <c r="Y37" s="188">
        <v>0</v>
      </c>
      <c r="Z37" s="188">
        <v>0</v>
      </c>
      <c r="AA37" s="189">
        <v>12785</v>
      </c>
      <c r="AB37" s="188">
        <v>3864</v>
      </c>
      <c r="AC37" s="190"/>
      <c r="AD37" s="191">
        <v>16649</v>
      </c>
      <c r="AE37" s="192">
        <v>0</v>
      </c>
      <c r="AF37" s="191">
        <v>16649</v>
      </c>
      <c r="AG37" s="193"/>
      <c r="AH37" s="196">
        <v>0</v>
      </c>
      <c r="AI37" s="193"/>
      <c r="AJ37" s="195">
        <v>16163</v>
      </c>
      <c r="AK37" s="195">
        <v>3859</v>
      </c>
      <c r="AL37" s="195">
        <v>0</v>
      </c>
      <c r="AM37" s="196">
        <v>486</v>
      </c>
      <c r="AN37" s="196">
        <v>5</v>
      </c>
      <c r="AO37" s="197"/>
      <c r="AP37" s="195">
        <v>16607</v>
      </c>
      <c r="AQ37" s="196">
        <v>-16607</v>
      </c>
      <c r="AR37" s="197"/>
      <c r="AS37" s="196">
        <v>8380</v>
      </c>
      <c r="AT37" s="196">
        <v>2105</v>
      </c>
      <c r="AU37" s="198">
        <v>11173</v>
      </c>
      <c r="AV37" s="198">
        <v>2807</v>
      </c>
      <c r="AW37" s="196">
        <v>5476</v>
      </c>
      <c r="AX37" s="196">
        <v>1057</v>
      </c>
      <c r="AZ37" s="196">
        <v>18595</v>
      </c>
      <c r="BA37" s="199">
        <v>0.89534800000000003</v>
      </c>
      <c r="BB37" s="196">
        <v>-1946</v>
      </c>
      <c r="BC37" s="214">
        <v>23</v>
      </c>
      <c r="BD37" s="201" t="s">
        <v>208</v>
      </c>
    </row>
    <row r="38" spans="1:56" ht="19.5" customHeight="1" x14ac:dyDescent="0.25">
      <c r="A38" s="214">
        <v>24</v>
      </c>
      <c r="B38" s="201" t="s">
        <v>209</v>
      </c>
      <c r="C38" s="188">
        <v>1723</v>
      </c>
      <c r="D38" s="188">
        <v>0</v>
      </c>
      <c r="E38" s="188">
        <v>0</v>
      </c>
      <c r="F38" s="188">
        <v>0</v>
      </c>
      <c r="G38" s="188">
        <v>590</v>
      </c>
      <c r="H38" s="188">
        <v>0</v>
      </c>
      <c r="I38" s="188">
        <v>0</v>
      </c>
      <c r="J38" s="188">
        <v>0</v>
      </c>
      <c r="K38" s="188">
        <v>1107</v>
      </c>
      <c r="L38" s="188">
        <v>0</v>
      </c>
      <c r="M38" s="188">
        <v>0</v>
      </c>
      <c r="N38" s="188">
        <v>893</v>
      </c>
      <c r="O38" s="188">
        <v>947</v>
      </c>
      <c r="P38" s="188">
        <v>0</v>
      </c>
      <c r="Q38" s="188">
        <v>3047</v>
      </c>
      <c r="R38" s="188">
        <v>0</v>
      </c>
      <c r="S38" s="188">
        <v>7419</v>
      </c>
      <c r="T38" s="188">
        <v>0</v>
      </c>
      <c r="U38" s="188">
        <v>0</v>
      </c>
      <c r="V38" s="188">
        <v>0</v>
      </c>
      <c r="W38" s="188">
        <v>2505</v>
      </c>
      <c r="X38" s="188">
        <v>0</v>
      </c>
      <c r="Y38" s="188">
        <v>983</v>
      </c>
      <c r="Z38" s="188">
        <v>0</v>
      </c>
      <c r="AA38" s="189">
        <v>19214</v>
      </c>
      <c r="AB38" s="188">
        <v>5548</v>
      </c>
      <c r="AC38" s="190"/>
      <c r="AD38" s="191">
        <v>24762</v>
      </c>
      <c r="AE38" s="192">
        <v>0</v>
      </c>
      <c r="AF38" s="191">
        <v>24762</v>
      </c>
      <c r="AG38" s="193"/>
      <c r="AH38" s="196">
        <v>0</v>
      </c>
      <c r="AI38" s="193"/>
      <c r="AJ38" s="195">
        <v>25955</v>
      </c>
      <c r="AK38" s="195">
        <v>5507</v>
      </c>
      <c r="AL38" s="195">
        <v>0</v>
      </c>
      <c r="AM38" s="196">
        <v>-1193</v>
      </c>
      <c r="AN38" s="196">
        <v>41</v>
      </c>
      <c r="AO38" s="197"/>
      <c r="AP38" s="195">
        <v>23907</v>
      </c>
      <c r="AQ38" s="196">
        <v>-23907</v>
      </c>
      <c r="AR38" s="197"/>
      <c r="AS38" s="196">
        <v>18385</v>
      </c>
      <c r="AT38" s="196">
        <v>3761</v>
      </c>
      <c r="AU38" s="198">
        <v>24513</v>
      </c>
      <c r="AV38" s="198">
        <v>5015</v>
      </c>
      <c r="AW38" s="196">
        <v>249</v>
      </c>
      <c r="AX38" s="196">
        <v>533</v>
      </c>
      <c r="AZ38" s="196">
        <v>26995</v>
      </c>
      <c r="BA38" s="199">
        <v>0.91728100000000001</v>
      </c>
      <c r="BB38" s="196">
        <v>-2233</v>
      </c>
      <c r="BC38" s="214">
        <v>24</v>
      </c>
      <c r="BD38" s="201" t="s">
        <v>209</v>
      </c>
    </row>
    <row r="39" spans="1:56" ht="19.5" customHeight="1" x14ac:dyDescent="0.25">
      <c r="A39" s="214">
        <v>25</v>
      </c>
      <c r="B39" s="201" t="s">
        <v>210</v>
      </c>
      <c r="C39" s="188">
        <v>2380</v>
      </c>
      <c r="D39" s="188">
        <v>0</v>
      </c>
      <c r="E39" s="188">
        <v>0</v>
      </c>
      <c r="F39" s="188">
        <v>0</v>
      </c>
      <c r="G39" s="188">
        <v>810</v>
      </c>
      <c r="H39" s="188">
        <v>542</v>
      </c>
      <c r="I39" s="188">
        <v>927</v>
      </c>
      <c r="J39" s="188">
        <v>0</v>
      </c>
      <c r="K39" s="188">
        <v>901</v>
      </c>
      <c r="L39" s="188">
        <v>0</v>
      </c>
      <c r="M39" s="188">
        <v>0</v>
      </c>
      <c r="N39" s="188">
        <v>683</v>
      </c>
      <c r="O39" s="188">
        <v>1350</v>
      </c>
      <c r="P39" s="188">
        <v>0</v>
      </c>
      <c r="Q39" s="188">
        <v>4943</v>
      </c>
      <c r="R39" s="188">
        <v>0</v>
      </c>
      <c r="S39" s="188">
        <v>10716</v>
      </c>
      <c r="T39" s="188">
        <v>1193</v>
      </c>
      <c r="U39" s="188">
        <v>850</v>
      </c>
      <c r="V39" s="188">
        <v>0</v>
      </c>
      <c r="W39" s="188">
        <v>1234</v>
      </c>
      <c r="X39" s="188">
        <v>508</v>
      </c>
      <c r="Y39" s="188">
        <v>917</v>
      </c>
      <c r="Z39" s="188">
        <v>0</v>
      </c>
      <c r="AA39" s="189">
        <v>27954</v>
      </c>
      <c r="AB39" s="188">
        <v>6370</v>
      </c>
      <c r="AC39" s="190"/>
      <c r="AD39" s="191">
        <v>34324</v>
      </c>
      <c r="AE39" s="192">
        <v>0</v>
      </c>
      <c r="AF39" s="191">
        <v>34324</v>
      </c>
      <c r="AG39" s="193"/>
      <c r="AH39" s="196">
        <v>0</v>
      </c>
      <c r="AI39" s="193"/>
      <c r="AJ39" s="195">
        <v>37476</v>
      </c>
      <c r="AK39" s="195">
        <v>6582</v>
      </c>
      <c r="AL39" s="195">
        <v>0</v>
      </c>
      <c r="AM39" s="196">
        <v>-3152</v>
      </c>
      <c r="AN39" s="196">
        <v>-212</v>
      </c>
      <c r="AO39" s="197"/>
      <c r="AP39" s="195">
        <v>34980</v>
      </c>
      <c r="AQ39" s="196">
        <v>-34980</v>
      </c>
      <c r="AR39" s="197"/>
      <c r="AS39" s="196">
        <v>25324</v>
      </c>
      <c r="AT39" s="196">
        <v>3938</v>
      </c>
      <c r="AU39" s="198">
        <v>33765</v>
      </c>
      <c r="AV39" s="198">
        <v>5251</v>
      </c>
      <c r="AW39" s="196">
        <v>559</v>
      </c>
      <c r="AX39" s="196">
        <v>1119</v>
      </c>
      <c r="AZ39" s="196">
        <v>37476</v>
      </c>
      <c r="BA39" s="199">
        <v>0.91589299999999996</v>
      </c>
      <c r="BB39" s="196">
        <v>-3152</v>
      </c>
      <c r="BC39" s="214">
        <v>25</v>
      </c>
      <c r="BD39" s="201" t="s">
        <v>210</v>
      </c>
    </row>
    <row r="40" spans="1:56" ht="19.5" customHeight="1" x14ac:dyDescent="0.25">
      <c r="A40" s="214">
        <v>26</v>
      </c>
      <c r="B40" s="201" t="s">
        <v>211</v>
      </c>
      <c r="C40" s="188">
        <v>2489</v>
      </c>
      <c r="D40" s="188">
        <v>0</v>
      </c>
      <c r="E40" s="188">
        <v>0</v>
      </c>
      <c r="F40" s="188">
        <v>0</v>
      </c>
      <c r="G40" s="188">
        <v>1029</v>
      </c>
      <c r="H40" s="188">
        <v>633</v>
      </c>
      <c r="I40" s="188">
        <v>0</v>
      </c>
      <c r="J40" s="188">
        <v>0</v>
      </c>
      <c r="K40" s="188">
        <v>767</v>
      </c>
      <c r="L40" s="188">
        <v>0</v>
      </c>
      <c r="M40" s="188">
        <v>0</v>
      </c>
      <c r="N40" s="188">
        <v>958</v>
      </c>
      <c r="O40" s="188">
        <v>1385</v>
      </c>
      <c r="P40" s="188">
        <v>0</v>
      </c>
      <c r="Q40" s="188">
        <v>8668</v>
      </c>
      <c r="R40" s="188">
        <v>486</v>
      </c>
      <c r="S40" s="188">
        <v>17575</v>
      </c>
      <c r="T40" s="188">
        <v>1065</v>
      </c>
      <c r="U40" s="188">
        <v>648</v>
      </c>
      <c r="V40" s="188">
        <v>162</v>
      </c>
      <c r="W40" s="188">
        <v>2316</v>
      </c>
      <c r="X40" s="188">
        <v>155</v>
      </c>
      <c r="Y40" s="188">
        <v>250</v>
      </c>
      <c r="Z40" s="188">
        <v>0</v>
      </c>
      <c r="AA40" s="189">
        <v>38586</v>
      </c>
      <c r="AB40" s="188">
        <v>30988</v>
      </c>
      <c r="AC40" s="190"/>
      <c r="AD40" s="191">
        <v>69574</v>
      </c>
      <c r="AE40" s="192">
        <v>0</v>
      </c>
      <c r="AF40" s="191">
        <v>69574</v>
      </c>
      <c r="AG40" s="193"/>
      <c r="AH40" s="196">
        <v>0</v>
      </c>
      <c r="AI40" s="193"/>
      <c r="AJ40" s="195">
        <v>75016</v>
      </c>
      <c r="AK40" s="195">
        <v>30997</v>
      </c>
      <c r="AL40" s="195">
        <v>0</v>
      </c>
      <c r="AM40" s="196">
        <v>-5442</v>
      </c>
      <c r="AN40" s="196">
        <v>-9</v>
      </c>
      <c r="AO40" s="197"/>
      <c r="AP40" s="195">
        <v>107122</v>
      </c>
      <c r="AQ40" s="196">
        <v>-107122</v>
      </c>
      <c r="AR40" s="197"/>
      <c r="AS40" s="196">
        <v>42886</v>
      </c>
      <c r="AT40" s="196">
        <v>11480</v>
      </c>
      <c r="AU40" s="198">
        <v>57181</v>
      </c>
      <c r="AV40" s="198">
        <v>15307</v>
      </c>
      <c r="AW40" s="196">
        <v>12393</v>
      </c>
      <c r="AX40" s="196">
        <v>15681</v>
      </c>
      <c r="AZ40" s="196">
        <v>75293</v>
      </c>
      <c r="BA40" s="199">
        <v>0.92404299999999995</v>
      </c>
      <c r="BB40" s="196">
        <v>-5719</v>
      </c>
      <c r="BC40" s="214">
        <v>26</v>
      </c>
      <c r="BD40" s="201" t="s">
        <v>211</v>
      </c>
    </row>
    <row r="41" spans="1:56" ht="19.5" customHeight="1" x14ac:dyDescent="0.25">
      <c r="A41" s="214">
        <v>27</v>
      </c>
      <c r="B41" s="201" t="s">
        <v>212</v>
      </c>
      <c r="C41" s="188">
        <v>2234</v>
      </c>
      <c r="D41" s="188">
        <v>0</v>
      </c>
      <c r="E41" s="188">
        <v>0</v>
      </c>
      <c r="F41" s="188">
        <v>0</v>
      </c>
      <c r="G41" s="188">
        <v>771</v>
      </c>
      <c r="H41" s="188">
        <v>0</v>
      </c>
      <c r="I41" s="188">
        <v>0</v>
      </c>
      <c r="J41" s="188">
        <v>0</v>
      </c>
      <c r="K41" s="188">
        <v>2115</v>
      </c>
      <c r="L41" s="188">
        <v>0</v>
      </c>
      <c r="M41" s="188">
        <v>0</v>
      </c>
      <c r="N41" s="188">
        <v>2096</v>
      </c>
      <c r="O41" s="188">
        <v>1183</v>
      </c>
      <c r="P41" s="188">
        <v>0</v>
      </c>
      <c r="Q41" s="188">
        <v>5168</v>
      </c>
      <c r="R41" s="188">
        <v>0</v>
      </c>
      <c r="S41" s="188">
        <v>8591</v>
      </c>
      <c r="T41" s="188">
        <v>442</v>
      </c>
      <c r="U41" s="188">
        <v>0</v>
      </c>
      <c r="V41" s="188">
        <v>0</v>
      </c>
      <c r="W41" s="188">
        <v>2529</v>
      </c>
      <c r="X41" s="188">
        <v>1193</v>
      </c>
      <c r="Y41" s="188">
        <v>500</v>
      </c>
      <c r="Z41" s="188">
        <v>0</v>
      </c>
      <c r="AA41" s="189">
        <v>26822</v>
      </c>
      <c r="AB41" s="188">
        <v>14941</v>
      </c>
      <c r="AC41" s="190"/>
      <c r="AD41" s="191">
        <v>41763</v>
      </c>
      <c r="AE41" s="192">
        <v>0</v>
      </c>
      <c r="AF41" s="191">
        <v>41763</v>
      </c>
      <c r="AG41" s="193"/>
      <c r="AH41" s="196">
        <v>0</v>
      </c>
      <c r="AI41" s="193"/>
      <c r="AJ41" s="195">
        <v>47223</v>
      </c>
      <c r="AK41" s="195">
        <v>15438</v>
      </c>
      <c r="AL41" s="195">
        <v>0</v>
      </c>
      <c r="AM41" s="196">
        <v>-5460</v>
      </c>
      <c r="AN41" s="196">
        <v>-497</v>
      </c>
      <c r="AO41" s="197"/>
      <c r="AP41" s="195">
        <v>48289</v>
      </c>
      <c r="AQ41" s="196">
        <v>-48289</v>
      </c>
      <c r="AR41" s="197"/>
      <c r="AS41" s="196">
        <v>18685</v>
      </c>
      <c r="AT41" s="196">
        <v>9892</v>
      </c>
      <c r="AU41" s="198">
        <v>24913</v>
      </c>
      <c r="AV41" s="198">
        <v>13189</v>
      </c>
      <c r="AW41" s="196">
        <v>16850</v>
      </c>
      <c r="AX41" s="196">
        <v>1752</v>
      </c>
      <c r="AZ41" s="196">
        <v>44728</v>
      </c>
      <c r="BA41" s="199">
        <v>0.93371000000000004</v>
      </c>
      <c r="BB41" s="196">
        <v>-2965</v>
      </c>
      <c r="BC41" s="214">
        <v>27</v>
      </c>
      <c r="BD41" s="201" t="s">
        <v>212</v>
      </c>
    </row>
    <row r="42" spans="1:56" ht="28.5" customHeight="1" x14ac:dyDescent="0.25">
      <c r="A42" s="214">
        <v>28</v>
      </c>
      <c r="B42" s="201" t="s">
        <v>213</v>
      </c>
      <c r="C42" s="209">
        <v>9045</v>
      </c>
      <c r="D42" s="188">
        <v>0</v>
      </c>
      <c r="E42" s="188">
        <v>0</v>
      </c>
      <c r="F42" s="188">
        <v>0</v>
      </c>
      <c r="G42" s="188">
        <v>1140</v>
      </c>
      <c r="H42" s="188">
        <v>1413</v>
      </c>
      <c r="I42" s="188">
        <v>1931</v>
      </c>
      <c r="J42" s="188">
        <v>160</v>
      </c>
      <c r="K42" s="188">
        <v>5809</v>
      </c>
      <c r="L42" s="188">
        <v>0</v>
      </c>
      <c r="M42" s="188">
        <v>0</v>
      </c>
      <c r="N42" s="188">
        <v>1910</v>
      </c>
      <c r="O42" s="188">
        <v>2362</v>
      </c>
      <c r="P42" s="188">
        <v>0</v>
      </c>
      <c r="Q42" s="188">
        <v>9263</v>
      </c>
      <c r="R42" s="188">
        <v>579</v>
      </c>
      <c r="S42" s="188">
        <v>26731</v>
      </c>
      <c r="T42" s="188">
        <v>4581</v>
      </c>
      <c r="U42" s="188">
        <v>1164</v>
      </c>
      <c r="V42" s="188">
        <v>291</v>
      </c>
      <c r="W42" s="188">
        <v>2291</v>
      </c>
      <c r="X42" s="188">
        <v>474</v>
      </c>
      <c r="Y42" s="188">
        <v>1193</v>
      </c>
      <c r="Z42" s="188">
        <v>0</v>
      </c>
      <c r="AA42" s="189">
        <v>70337</v>
      </c>
      <c r="AB42" s="188">
        <v>23536</v>
      </c>
      <c r="AC42" s="190"/>
      <c r="AD42" s="191">
        <v>93873</v>
      </c>
      <c r="AE42" s="192">
        <v>0</v>
      </c>
      <c r="AF42" s="191">
        <v>93873</v>
      </c>
      <c r="AG42" s="193"/>
      <c r="AH42" s="194">
        <v>0</v>
      </c>
      <c r="AI42" s="193"/>
      <c r="AJ42" s="195">
        <v>96268</v>
      </c>
      <c r="AK42" s="195">
        <v>26447</v>
      </c>
      <c r="AL42" s="195">
        <v>0</v>
      </c>
      <c r="AM42" s="196">
        <v>-2395</v>
      </c>
      <c r="AN42" s="196">
        <v>-2911</v>
      </c>
      <c r="AO42" s="197"/>
      <c r="AP42" s="195">
        <v>78200</v>
      </c>
      <c r="AQ42" s="196">
        <v>-78200</v>
      </c>
      <c r="AR42" s="197"/>
      <c r="AS42" s="196">
        <v>49038</v>
      </c>
      <c r="AT42" s="196">
        <v>12164</v>
      </c>
      <c r="AU42" s="198">
        <v>65384</v>
      </c>
      <c r="AV42" s="198">
        <v>16219</v>
      </c>
      <c r="AW42" s="196">
        <v>28489</v>
      </c>
      <c r="AX42" s="196">
        <v>7317</v>
      </c>
      <c r="AZ42" s="196">
        <v>102111</v>
      </c>
      <c r="BA42" s="199">
        <v>0.919323</v>
      </c>
      <c r="BB42" s="196">
        <v>-8238</v>
      </c>
      <c r="BC42" s="214">
        <v>28</v>
      </c>
      <c r="BD42" s="201" t="s">
        <v>213</v>
      </c>
    </row>
    <row r="43" spans="1:56" ht="18.75" x14ac:dyDescent="0.25">
      <c r="A43" s="214">
        <v>29</v>
      </c>
      <c r="B43" s="201" t="s">
        <v>214</v>
      </c>
      <c r="C43" s="188">
        <v>1228</v>
      </c>
      <c r="D43" s="188">
        <v>0</v>
      </c>
      <c r="E43" s="188">
        <v>0</v>
      </c>
      <c r="F43" s="188">
        <v>0</v>
      </c>
      <c r="G43" s="188">
        <v>345</v>
      </c>
      <c r="H43" s="188">
        <v>0</v>
      </c>
      <c r="I43" s="188">
        <v>0</v>
      </c>
      <c r="J43" s="188">
        <v>0</v>
      </c>
      <c r="K43" s="188">
        <v>1034</v>
      </c>
      <c r="L43" s="188">
        <v>0</v>
      </c>
      <c r="M43" s="188">
        <v>0</v>
      </c>
      <c r="N43" s="188">
        <v>233</v>
      </c>
      <c r="O43" s="188">
        <v>469</v>
      </c>
      <c r="P43" s="188">
        <v>0</v>
      </c>
      <c r="Q43" s="188">
        <v>1215</v>
      </c>
      <c r="R43" s="188">
        <v>0</v>
      </c>
      <c r="S43" s="188">
        <v>8061</v>
      </c>
      <c r="T43" s="188">
        <v>792</v>
      </c>
      <c r="U43" s="188">
        <v>0</v>
      </c>
      <c r="V43" s="188">
        <v>0</v>
      </c>
      <c r="W43" s="188">
        <v>1504</v>
      </c>
      <c r="X43" s="188">
        <v>0</v>
      </c>
      <c r="Y43" s="188">
        <v>0</v>
      </c>
      <c r="Z43" s="188">
        <v>0</v>
      </c>
      <c r="AA43" s="189">
        <v>14881</v>
      </c>
      <c r="AB43" s="188">
        <v>6337</v>
      </c>
      <c r="AC43" s="190"/>
      <c r="AD43" s="191">
        <v>21218</v>
      </c>
      <c r="AE43" s="192">
        <v>0</v>
      </c>
      <c r="AF43" s="191">
        <v>21218</v>
      </c>
      <c r="AG43" s="193"/>
      <c r="AH43" s="196">
        <v>0</v>
      </c>
      <c r="AI43" s="193"/>
      <c r="AJ43" s="195">
        <v>20582</v>
      </c>
      <c r="AK43" s="195">
        <v>7745</v>
      </c>
      <c r="AL43" s="195">
        <v>0</v>
      </c>
      <c r="AM43" s="196">
        <v>636</v>
      </c>
      <c r="AN43" s="196">
        <v>-1408</v>
      </c>
      <c r="AO43" s="197"/>
      <c r="AP43" s="195">
        <v>23730</v>
      </c>
      <c r="AQ43" s="196">
        <v>-23730</v>
      </c>
      <c r="AR43" s="197"/>
      <c r="AS43" s="196">
        <v>10655</v>
      </c>
      <c r="AT43" s="196">
        <v>5110</v>
      </c>
      <c r="AU43" s="198">
        <v>14207</v>
      </c>
      <c r="AV43" s="198">
        <v>6813</v>
      </c>
      <c r="AW43" s="196">
        <v>7011</v>
      </c>
      <c r="AX43" s="196">
        <v>-476</v>
      </c>
      <c r="AZ43" s="196">
        <v>23525</v>
      </c>
      <c r="BA43" s="199">
        <v>0.90193400000000001</v>
      </c>
      <c r="BB43" s="196">
        <v>-2307</v>
      </c>
      <c r="BC43" s="214">
        <v>29</v>
      </c>
      <c r="BD43" s="201" t="s">
        <v>214</v>
      </c>
    </row>
    <row r="44" spans="1:56" ht="22.5" customHeight="1" x14ac:dyDescent="0.25">
      <c r="A44" s="214">
        <v>30</v>
      </c>
      <c r="B44" s="201" t="s">
        <v>215</v>
      </c>
      <c r="C44" s="188">
        <v>2079</v>
      </c>
      <c r="D44" s="188">
        <v>0</v>
      </c>
      <c r="E44" s="188">
        <v>0</v>
      </c>
      <c r="F44" s="188">
        <v>0</v>
      </c>
      <c r="G44" s="188">
        <v>1083</v>
      </c>
      <c r="H44" s="188">
        <v>0</v>
      </c>
      <c r="I44" s="188">
        <v>548</v>
      </c>
      <c r="J44" s="188">
        <v>0</v>
      </c>
      <c r="K44" s="188">
        <v>1184</v>
      </c>
      <c r="L44" s="188">
        <v>0</v>
      </c>
      <c r="M44" s="188">
        <v>0</v>
      </c>
      <c r="N44" s="188">
        <v>966</v>
      </c>
      <c r="O44" s="188">
        <v>1016</v>
      </c>
      <c r="P44" s="188">
        <v>0</v>
      </c>
      <c r="Q44" s="188">
        <v>4063</v>
      </c>
      <c r="R44" s="188">
        <v>0</v>
      </c>
      <c r="S44" s="188">
        <v>8230</v>
      </c>
      <c r="T44" s="188">
        <v>0</v>
      </c>
      <c r="U44" s="188">
        <v>0</v>
      </c>
      <c r="V44" s="188">
        <v>0</v>
      </c>
      <c r="W44" s="188">
        <v>1674</v>
      </c>
      <c r="X44" s="188">
        <v>0</v>
      </c>
      <c r="Y44" s="188">
        <v>1143</v>
      </c>
      <c r="Z44" s="188">
        <v>0</v>
      </c>
      <c r="AA44" s="189">
        <v>21986</v>
      </c>
      <c r="AB44" s="188">
        <v>8262</v>
      </c>
      <c r="AC44" s="190"/>
      <c r="AD44" s="191">
        <v>30248</v>
      </c>
      <c r="AE44" s="192">
        <v>0</v>
      </c>
      <c r="AF44" s="191">
        <v>30248</v>
      </c>
      <c r="AG44" s="193"/>
      <c r="AH44" s="196">
        <v>0</v>
      </c>
      <c r="AI44" s="193"/>
      <c r="AJ44" s="195">
        <v>28346</v>
      </c>
      <c r="AK44" s="195">
        <v>8537</v>
      </c>
      <c r="AL44" s="195">
        <v>0</v>
      </c>
      <c r="AM44" s="196">
        <v>1902</v>
      </c>
      <c r="AN44" s="196">
        <v>-275</v>
      </c>
      <c r="AO44" s="197"/>
      <c r="AP44" s="195">
        <v>23277</v>
      </c>
      <c r="AQ44" s="196">
        <v>-23277</v>
      </c>
      <c r="AR44" s="197"/>
      <c r="AS44" s="196">
        <v>16572</v>
      </c>
      <c r="AT44" s="196">
        <v>4330</v>
      </c>
      <c r="AU44" s="198">
        <v>22096</v>
      </c>
      <c r="AV44" s="198">
        <v>5773</v>
      </c>
      <c r="AW44" s="196">
        <v>8152</v>
      </c>
      <c r="AX44" s="196">
        <v>2489</v>
      </c>
      <c r="AZ44" s="196">
        <v>32803</v>
      </c>
      <c r="BA44" s="199">
        <v>0.92211100000000001</v>
      </c>
      <c r="BB44" s="196">
        <v>-2555</v>
      </c>
      <c r="BC44" s="214">
        <v>30</v>
      </c>
      <c r="BD44" s="201" t="s">
        <v>215</v>
      </c>
    </row>
    <row r="45" spans="1:56" ht="19.5" customHeight="1" x14ac:dyDescent="0.25">
      <c r="A45" s="214">
        <v>31</v>
      </c>
      <c r="B45" s="201" t="s">
        <v>216</v>
      </c>
      <c r="C45" s="188">
        <v>7534</v>
      </c>
      <c r="D45" s="188">
        <v>0</v>
      </c>
      <c r="E45" s="188">
        <v>348</v>
      </c>
      <c r="F45" s="188">
        <v>0</v>
      </c>
      <c r="G45" s="188">
        <v>0</v>
      </c>
      <c r="H45" s="188">
        <v>2533</v>
      </c>
      <c r="I45" s="188">
        <v>1884</v>
      </c>
      <c r="J45" s="188">
        <v>0</v>
      </c>
      <c r="K45" s="188">
        <v>5238</v>
      </c>
      <c r="L45" s="188">
        <v>0</v>
      </c>
      <c r="M45" s="188">
        <v>1322</v>
      </c>
      <c r="N45" s="188">
        <v>2515</v>
      </c>
      <c r="O45" s="188">
        <v>3721</v>
      </c>
      <c r="P45" s="188">
        <v>807</v>
      </c>
      <c r="Q45" s="188">
        <v>18206</v>
      </c>
      <c r="R45" s="188">
        <v>971</v>
      </c>
      <c r="S45" s="188">
        <v>32767</v>
      </c>
      <c r="T45" s="188">
        <v>2129</v>
      </c>
      <c r="U45" s="188">
        <v>1134</v>
      </c>
      <c r="V45" s="188">
        <v>0</v>
      </c>
      <c r="W45" s="188">
        <v>8057</v>
      </c>
      <c r="X45" s="188">
        <v>3111</v>
      </c>
      <c r="Y45" s="188">
        <v>0</v>
      </c>
      <c r="Z45" s="188">
        <v>0</v>
      </c>
      <c r="AA45" s="189">
        <v>92277</v>
      </c>
      <c r="AB45" s="188">
        <v>0</v>
      </c>
      <c r="AC45" s="190"/>
      <c r="AD45" s="191">
        <v>92277</v>
      </c>
      <c r="AE45" s="192">
        <v>0</v>
      </c>
      <c r="AF45" s="191">
        <v>92277</v>
      </c>
      <c r="AG45" s="193"/>
      <c r="AH45" s="196">
        <v>0</v>
      </c>
      <c r="AI45" s="193"/>
      <c r="AJ45" s="195">
        <v>91641</v>
      </c>
      <c r="AK45" s="195">
        <v>0</v>
      </c>
      <c r="AL45" s="195">
        <v>0</v>
      </c>
      <c r="AM45" s="196">
        <v>636</v>
      </c>
      <c r="AN45" s="196">
        <v>0</v>
      </c>
      <c r="AO45" s="197"/>
      <c r="AP45" s="195">
        <v>83346</v>
      </c>
      <c r="AQ45" s="196">
        <v>-83346</v>
      </c>
      <c r="AR45" s="197"/>
      <c r="AS45" s="196">
        <v>50237</v>
      </c>
      <c r="AT45" s="196">
        <v>0</v>
      </c>
      <c r="AU45" s="198">
        <v>66983</v>
      </c>
      <c r="AV45" s="198">
        <v>0</v>
      </c>
      <c r="AW45" s="196">
        <v>25294</v>
      </c>
      <c r="AX45" s="196">
        <v>0</v>
      </c>
      <c r="AZ45" s="196">
        <v>101542</v>
      </c>
      <c r="BA45" s="199">
        <v>0.90875700000000004</v>
      </c>
      <c r="BB45" s="196">
        <v>-9265</v>
      </c>
      <c r="BC45" s="214">
        <v>31</v>
      </c>
      <c r="BD45" s="201" t="s">
        <v>216</v>
      </c>
    </row>
    <row r="46" spans="1:56" ht="19.5" customHeight="1" x14ac:dyDescent="0.25">
      <c r="A46" s="214">
        <v>32</v>
      </c>
      <c r="B46" s="201" t="s">
        <v>217</v>
      </c>
      <c r="C46" s="188">
        <v>1198</v>
      </c>
      <c r="D46" s="188">
        <v>0</v>
      </c>
      <c r="E46" s="188">
        <v>0</v>
      </c>
      <c r="F46" s="188">
        <v>0</v>
      </c>
      <c r="G46" s="188">
        <v>381</v>
      </c>
      <c r="H46" s="188">
        <v>700</v>
      </c>
      <c r="I46" s="188">
        <v>0</v>
      </c>
      <c r="J46" s="188">
        <v>0</v>
      </c>
      <c r="K46" s="188">
        <v>1086</v>
      </c>
      <c r="L46" s="188">
        <v>0</v>
      </c>
      <c r="M46" s="188">
        <v>0</v>
      </c>
      <c r="N46" s="188">
        <v>0</v>
      </c>
      <c r="O46" s="188">
        <v>0</v>
      </c>
      <c r="P46" s="188">
        <v>0</v>
      </c>
      <c r="Q46" s="188">
        <v>1742</v>
      </c>
      <c r="R46" s="188">
        <v>0</v>
      </c>
      <c r="S46" s="188">
        <v>2309</v>
      </c>
      <c r="T46" s="188">
        <v>0</v>
      </c>
      <c r="U46" s="188">
        <v>0</v>
      </c>
      <c r="V46" s="188">
        <v>0</v>
      </c>
      <c r="W46" s="188">
        <v>646</v>
      </c>
      <c r="X46" s="188">
        <v>1044</v>
      </c>
      <c r="Y46" s="188">
        <v>0</v>
      </c>
      <c r="Z46" s="188">
        <v>0</v>
      </c>
      <c r="AA46" s="189">
        <v>9106</v>
      </c>
      <c r="AB46" s="188">
        <v>5012</v>
      </c>
      <c r="AC46" s="190"/>
      <c r="AD46" s="191">
        <v>14118</v>
      </c>
      <c r="AE46" s="192">
        <v>0</v>
      </c>
      <c r="AF46" s="191">
        <v>14118</v>
      </c>
      <c r="AG46" s="193"/>
      <c r="AH46" s="196">
        <v>0</v>
      </c>
      <c r="AI46" s="193"/>
      <c r="AJ46" s="195">
        <v>14996</v>
      </c>
      <c r="AK46" s="195">
        <v>6959</v>
      </c>
      <c r="AL46" s="195">
        <v>0</v>
      </c>
      <c r="AM46" s="196">
        <v>-878</v>
      </c>
      <c r="AN46" s="196">
        <v>-1947</v>
      </c>
      <c r="AO46" s="197"/>
      <c r="AP46" s="195">
        <v>21319</v>
      </c>
      <c r="AQ46" s="196">
        <v>-21319</v>
      </c>
      <c r="AR46" s="197"/>
      <c r="AS46" s="196">
        <v>9978</v>
      </c>
      <c r="AT46" s="196">
        <v>3264</v>
      </c>
      <c r="AU46" s="198">
        <v>13304</v>
      </c>
      <c r="AV46" s="198">
        <v>4352</v>
      </c>
      <c r="AW46" s="196">
        <v>814</v>
      </c>
      <c r="AX46" s="196">
        <v>660</v>
      </c>
      <c r="AZ46" s="196">
        <v>14981</v>
      </c>
      <c r="BA46" s="199">
        <v>0.94239399999999995</v>
      </c>
      <c r="BB46" s="196">
        <v>-863</v>
      </c>
      <c r="BC46" s="214">
        <v>32</v>
      </c>
      <c r="BD46" s="201" t="s">
        <v>217</v>
      </c>
    </row>
    <row r="47" spans="1:56" ht="30" customHeight="1" x14ac:dyDescent="0.25">
      <c r="A47" s="214">
        <v>33</v>
      </c>
      <c r="B47" s="201" t="s">
        <v>218</v>
      </c>
      <c r="C47" s="188">
        <v>0</v>
      </c>
      <c r="D47" s="215">
        <v>0</v>
      </c>
      <c r="E47" s="215">
        <v>0</v>
      </c>
      <c r="F47" s="215">
        <v>0</v>
      </c>
      <c r="G47" s="215">
        <v>0</v>
      </c>
      <c r="H47" s="215">
        <v>0</v>
      </c>
      <c r="I47" s="215">
        <v>0</v>
      </c>
      <c r="J47" s="215">
        <v>0</v>
      </c>
      <c r="K47" s="215">
        <v>0</v>
      </c>
      <c r="L47" s="215">
        <v>0</v>
      </c>
      <c r="M47" s="215">
        <v>0</v>
      </c>
      <c r="N47" s="215">
        <v>0</v>
      </c>
      <c r="O47" s="215">
        <v>0</v>
      </c>
      <c r="P47" s="215">
        <v>0</v>
      </c>
      <c r="Q47" s="215">
        <v>0</v>
      </c>
      <c r="R47" s="215">
        <v>0</v>
      </c>
      <c r="S47" s="215">
        <v>0</v>
      </c>
      <c r="T47" s="215">
        <v>0</v>
      </c>
      <c r="U47" s="215">
        <v>0</v>
      </c>
      <c r="V47" s="215">
        <v>0</v>
      </c>
      <c r="W47" s="215">
        <v>0</v>
      </c>
      <c r="X47" s="215">
        <v>0</v>
      </c>
      <c r="Y47" s="215">
        <v>0</v>
      </c>
      <c r="Z47" s="215">
        <v>0</v>
      </c>
      <c r="AA47" s="189">
        <v>0</v>
      </c>
      <c r="AB47" s="188">
        <v>0</v>
      </c>
      <c r="AC47" s="190"/>
      <c r="AD47" s="191">
        <v>0</v>
      </c>
      <c r="AE47" s="192">
        <v>0</v>
      </c>
      <c r="AF47" s="191">
        <v>0</v>
      </c>
      <c r="AG47" s="193"/>
      <c r="AH47" s="196">
        <v>0</v>
      </c>
      <c r="AI47" s="193"/>
      <c r="AJ47" s="195">
        <v>0</v>
      </c>
      <c r="AK47" s="195">
        <v>0</v>
      </c>
      <c r="AL47" s="195">
        <v>0</v>
      </c>
      <c r="AM47" s="196">
        <v>0</v>
      </c>
      <c r="AN47" s="196">
        <v>0</v>
      </c>
      <c r="AO47" s="197"/>
      <c r="AP47" s="195">
        <v>0</v>
      </c>
      <c r="AQ47" s="196">
        <v>0</v>
      </c>
      <c r="AR47" s="197"/>
      <c r="AS47" s="196">
        <v>0</v>
      </c>
      <c r="AT47" s="196">
        <v>0</v>
      </c>
      <c r="AU47" s="198">
        <v>0</v>
      </c>
      <c r="AV47" s="198">
        <v>0</v>
      </c>
      <c r="AW47" s="196">
        <v>0</v>
      </c>
      <c r="AX47" s="196">
        <v>0</v>
      </c>
      <c r="AZ47" s="196">
        <v>0</v>
      </c>
      <c r="BA47" s="199"/>
      <c r="BB47" s="196">
        <v>0</v>
      </c>
      <c r="BC47" s="214">
        <v>33</v>
      </c>
      <c r="BD47" s="201" t="s">
        <v>218</v>
      </c>
    </row>
    <row r="48" spans="1:56" ht="33" x14ac:dyDescent="0.25">
      <c r="A48" s="214">
        <v>34</v>
      </c>
      <c r="B48" s="201" t="s">
        <v>219</v>
      </c>
      <c r="C48" s="188">
        <v>0</v>
      </c>
      <c r="D48" s="215">
        <v>0</v>
      </c>
      <c r="E48" s="215">
        <v>0</v>
      </c>
      <c r="F48" s="215">
        <v>0</v>
      </c>
      <c r="G48" s="215">
        <v>0</v>
      </c>
      <c r="H48" s="215">
        <v>3563</v>
      </c>
      <c r="I48" s="215">
        <v>0</v>
      </c>
      <c r="J48" s="215">
        <v>0</v>
      </c>
      <c r="K48" s="215">
        <v>0</v>
      </c>
      <c r="L48" s="215">
        <v>0</v>
      </c>
      <c r="M48" s="215">
        <v>0</v>
      </c>
      <c r="N48" s="215">
        <v>0</v>
      </c>
      <c r="O48" s="215">
        <v>0</v>
      </c>
      <c r="P48" s="215">
        <v>0</v>
      </c>
      <c r="Q48" s="215">
        <v>0</v>
      </c>
      <c r="R48" s="215">
        <v>0</v>
      </c>
      <c r="S48" s="215">
        <v>0</v>
      </c>
      <c r="T48" s="215">
        <v>0</v>
      </c>
      <c r="U48" s="215">
        <v>0</v>
      </c>
      <c r="V48" s="215">
        <v>0</v>
      </c>
      <c r="W48" s="215">
        <v>0</v>
      </c>
      <c r="X48" s="215">
        <v>0</v>
      </c>
      <c r="Y48" s="215">
        <v>0</v>
      </c>
      <c r="Z48" s="215">
        <v>0</v>
      </c>
      <c r="AA48" s="189">
        <v>3563</v>
      </c>
      <c r="AB48" s="188">
        <v>0</v>
      </c>
      <c r="AC48" s="190"/>
      <c r="AD48" s="191">
        <v>3563</v>
      </c>
      <c r="AE48" s="192">
        <v>0</v>
      </c>
      <c r="AF48" s="191">
        <v>3563</v>
      </c>
      <c r="AG48" s="193"/>
      <c r="AH48" s="196">
        <v>0</v>
      </c>
      <c r="AI48" s="193"/>
      <c r="AJ48" s="195">
        <v>3224</v>
      </c>
      <c r="AK48" s="195">
        <v>0</v>
      </c>
      <c r="AL48" s="195">
        <v>0</v>
      </c>
      <c r="AM48" s="196">
        <v>339</v>
      </c>
      <c r="AN48" s="196">
        <v>0</v>
      </c>
      <c r="AO48" s="197"/>
      <c r="AP48" s="195">
        <v>2792</v>
      </c>
      <c r="AQ48" s="196">
        <v>-2792</v>
      </c>
      <c r="AR48" s="197"/>
      <c r="AS48" s="196">
        <v>2609</v>
      </c>
      <c r="AT48" s="196">
        <v>0</v>
      </c>
      <c r="AU48" s="198">
        <v>3479</v>
      </c>
      <c r="AV48" s="198">
        <v>0</v>
      </c>
      <c r="AW48" s="196">
        <v>84</v>
      </c>
      <c r="AX48" s="196">
        <v>0</v>
      </c>
      <c r="AZ48" s="196">
        <v>3563</v>
      </c>
      <c r="BA48" s="199">
        <v>1</v>
      </c>
      <c r="BB48" s="196">
        <v>0</v>
      </c>
      <c r="BC48" s="214">
        <v>34</v>
      </c>
      <c r="BD48" s="201" t="s">
        <v>219</v>
      </c>
    </row>
    <row r="49" spans="1:56" ht="24.75" customHeight="1" x14ac:dyDescent="0.25">
      <c r="A49" s="214">
        <v>35</v>
      </c>
      <c r="B49" s="201" t="s">
        <v>220</v>
      </c>
      <c r="C49" s="188">
        <v>0</v>
      </c>
      <c r="D49" s="215">
        <v>0</v>
      </c>
      <c r="E49" s="215">
        <v>0</v>
      </c>
      <c r="F49" s="215">
        <v>0</v>
      </c>
      <c r="G49" s="215">
        <v>0</v>
      </c>
      <c r="H49" s="215">
        <v>0</v>
      </c>
      <c r="I49" s="215">
        <v>0</v>
      </c>
      <c r="J49" s="215">
        <v>0</v>
      </c>
      <c r="K49" s="215">
        <v>0</v>
      </c>
      <c r="L49" s="215">
        <v>0</v>
      </c>
      <c r="M49" s="215">
        <v>0</v>
      </c>
      <c r="N49" s="215">
        <v>0</v>
      </c>
      <c r="O49" s="215">
        <v>0</v>
      </c>
      <c r="P49" s="215">
        <v>0</v>
      </c>
      <c r="Q49" s="215">
        <v>0</v>
      </c>
      <c r="R49" s="215">
        <v>0</v>
      </c>
      <c r="S49" s="215">
        <v>0</v>
      </c>
      <c r="T49" s="215">
        <v>0</v>
      </c>
      <c r="U49" s="215">
        <v>0</v>
      </c>
      <c r="V49" s="215">
        <v>0</v>
      </c>
      <c r="W49" s="215">
        <v>0</v>
      </c>
      <c r="X49" s="215">
        <v>0</v>
      </c>
      <c r="Y49" s="215">
        <v>0</v>
      </c>
      <c r="Z49" s="215">
        <v>0</v>
      </c>
      <c r="AA49" s="189">
        <v>0</v>
      </c>
      <c r="AB49" s="188">
        <v>0</v>
      </c>
      <c r="AC49" s="190"/>
      <c r="AD49" s="191">
        <v>0</v>
      </c>
      <c r="AE49" s="192">
        <v>0</v>
      </c>
      <c r="AF49" s="191">
        <v>0</v>
      </c>
      <c r="AG49" s="193"/>
      <c r="AH49" s="196">
        <v>0</v>
      </c>
      <c r="AI49" s="193"/>
      <c r="AJ49" s="195">
        <v>0</v>
      </c>
      <c r="AK49" s="195">
        <v>0</v>
      </c>
      <c r="AL49" s="195">
        <v>0</v>
      </c>
      <c r="AM49" s="196">
        <v>0</v>
      </c>
      <c r="AN49" s="196">
        <v>0</v>
      </c>
      <c r="AO49" s="197"/>
      <c r="AP49" s="195">
        <v>0</v>
      </c>
      <c r="AQ49" s="196">
        <v>0</v>
      </c>
      <c r="AR49" s="197"/>
      <c r="AS49" s="196">
        <v>0</v>
      </c>
      <c r="AT49" s="196">
        <v>0</v>
      </c>
      <c r="AU49" s="216">
        <v>0</v>
      </c>
      <c r="AV49" s="216">
        <v>0</v>
      </c>
      <c r="AW49" s="196">
        <v>0</v>
      </c>
      <c r="AX49" s="196">
        <v>0</v>
      </c>
      <c r="AZ49" s="196">
        <v>0</v>
      </c>
      <c r="BA49" s="199"/>
      <c r="BB49" s="196">
        <v>0</v>
      </c>
      <c r="BC49" s="214">
        <v>35</v>
      </c>
      <c r="BD49" s="201" t="s">
        <v>220</v>
      </c>
    </row>
    <row r="50" spans="1:56" ht="42.75" customHeight="1" x14ac:dyDescent="0.25">
      <c r="A50" s="214">
        <v>36</v>
      </c>
      <c r="B50" s="201" t="s">
        <v>221</v>
      </c>
      <c r="C50" s="188">
        <v>0</v>
      </c>
      <c r="D50" s="215">
        <v>0</v>
      </c>
      <c r="E50" s="215">
        <v>0</v>
      </c>
      <c r="F50" s="215">
        <v>0</v>
      </c>
      <c r="G50" s="215">
        <v>0</v>
      </c>
      <c r="H50" s="215">
        <v>0</v>
      </c>
      <c r="I50" s="215">
        <v>0</v>
      </c>
      <c r="J50" s="215">
        <v>0</v>
      </c>
      <c r="K50" s="215">
        <v>0</v>
      </c>
      <c r="L50" s="215">
        <v>0</v>
      </c>
      <c r="M50" s="215">
        <v>0</v>
      </c>
      <c r="N50" s="215">
        <v>0</v>
      </c>
      <c r="O50" s="215">
        <v>0</v>
      </c>
      <c r="P50" s="215">
        <v>0</v>
      </c>
      <c r="Q50" s="215">
        <v>0</v>
      </c>
      <c r="R50" s="215">
        <v>0</v>
      </c>
      <c r="S50" s="215">
        <v>0</v>
      </c>
      <c r="T50" s="215">
        <v>0</v>
      </c>
      <c r="U50" s="215">
        <v>0</v>
      </c>
      <c r="V50" s="215">
        <v>0</v>
      </c>
      <c r="W50" s="215">
        <v>0</v>
      </c>
      <c r="X50" s="215">
        <v>0</v>
      </c>
      <c r="Y50" s="215">
        <v>0</v>
      </c>
      <c r="Z50" s="215">
        <v>0</v>
      </c>
      <c r="AA50" s="189">
        <v>0</v>
      </c>
      <c r="AB50" s="188">
        <v>0</v>
      </c>
      <c r="AC50" s="190"/>
      <c r="AD50" s="191">
        <v>0</v>
      </c>
      <c r="AE50" s="192">
        <v>0</v>
      </c>
      <c r="AF50" s="191">
        <v>0</v>
      </c>
      <c r="AG50" s="193"/>
      <c r="AH50" s="196">
        <v>0</v>
      </c>
      <c r="AI50" s="193"/>
      <c r="AJ50" s="195">
        <v>0</v>
      </c>
      <c r="AK50" s="195">
        <v>0</v>
      </c>
      <c r="AL50" s="195">
        <v>0</v>
      </c>
      <c r="AM50" s="196">
        <v>0</v>
      </c>
      <c r="AN50" s="196">
        <v>0</v>
      </c>
      <c r="AO50" s="197"/>
      <c r="AP50" s="195">
        <v>0</v>
      </c>
      <c r="AQ50" s="196">
        <v>0</v>
      </c>
      <c r="AR50" s="197"/>
      <c r="AS50" s="196">
        <v>0</v>
      </c>
      <c r="AT50" s="196">
        <v>0</v>
      </c>
      <c r="AU50" s="216">
        <v>0</v>
      </c>
      <c r="AV50" s="216">
        <v>0</v>
      </c>
      <c r="AW50" s="196">
        <v>0</v>
      </c>
      <c r="AX50" s="196">
        <v>0</v>
      </c>
      <c r="AZ50" s="196">
        <v>0</v>
      </c>
      <c r="BA50" s="199"/>
      <c r="BB50" s="196">
        <v>0</v>
      </c>
      <c r="BC50" s="214">
        <v>36</v>
      </c>
      <c r="BD50" s="201" t="s">
        <v>221</v>
      </c>
    </row>
    <row r="51" spans="1:56" ht="18.75" x14ac:dyDescent="0.25">
      <c r="A51" s="214">
        <v>37</v>
      </c>
      <c r="B51" s="201" t="s">
        <v>222</v>
      </c>
      <c r="C51" s="188">
        <v>0</v>
      </c>
      <c r="D51" s="215">
        <v>0</v>
      </c>
      <c r="E51" s="215">
        <v>0</v>
      </c>
      <c r="F51" s="215">
        <v>0</v>
      </c>
      <c r="G51" s="215">
        <v>0</v>
      </c>
      <c r="H51" s="215">
        <v>0</v>
      </c>
      <c r="I51" s="215">
        <v>0</v>
      </c>
      <c r="J51" s="215">
        <v>0</v>
      </c>
      <c r="K51" s="215">
        <v>0</v>
      </c>
      <c r="L51" s="215">
        <v>0</v>
      </c>
      <c r="M51" s="215">
        <v>0</v>
      </c>
      <c r="N51" s="215">
        <v>0</v>
      </c>
      <c r="O51" s="215">
        <v>0</v>
      </c>
      <c r="P51" s="215">
        <v>0</v>
      </c>
      <c r="Q51" s="215">
        <v>0</v>
      </c>
      <c r="R51" s="215">
        <v>0</v>
      </c>
      <c r="S51" s="215">
        <v>0</v>
      </c>
      <c r="T51" s="215">
        <v>0</v>
      </c>
      <c r="U51" s="215">
        <v>0</v>
      </c>
      <c r="V51" s="215">
        <v>0</v>
      </c>
      <c r="W51" s="215">
        <v>0</v>
      </c>
      <c r="X51" s="215">
        <v>0</v>
      </c>
      <c r="Y51" s="215">
        <v>0</v>
      </c>
      <c r="Z51" s="215">
        <v>0</v>
      </c>
      <c r="AA51" s="189">
        <v>0</v>
      </c>
      <c r="AB51" s="188">
        <v>0</v>
      </c>
      <c r="AC51" s="190"/>
      <c r="AD51" s="191">
        <v>0</v>
      </c>
      <c r="AE51" s="192">
        <v>0</v>
      </c>
      <c r="AF51" s="191">
        <v>0</v>
      </c>
      <c r="AG51" s="193"/>
      <c r="AH51" s="196">
        <v>0</v>
      </c>
      <c r="AI51" s="193"/>
      <c r="AJ51" s="195">
        <v>0</v>
      </c>
      <c r="AK51" s="195">
        <v>0</v>
      </c>
      <c r="AL51" s="195">
        <v>0</v>
      </c>
      <c r="AM51" s="196">
        <v>0</v>
      </c>
      <c r="AN51" s="196">
        <v>0</v>
      </c>
      <c r="AO51" s="197"/>
      <c r="AP51" s="195">
        <v>0</v>
      </c>
      <c r="AQ51" s="196">
        <v>0</v>
      </c>
      <c r="AR51" s="197"/>
      <c r="AS51" s="196">
        <v>0</v>
      </c>
      <c r="AT51" s="196">
        <v>0</v>
      </c>
      <c r="AU51" s="216">
        <v>0</v>
      </c>
      <c r="AV51" s="216">
        <v>0</v>
      </c>
      <c r="AW51" s="196">
        <v>0</v>
      </c>
      <c r="AX51" s="196">
        <v>0</v>
      </c>
      <c r="AZ51" s="196">
        <v>0</v>
      </c>
      <c r="BA51" s="199"/>
      <c r="BB51" s="196">
        <v>0</v>
      </c>
      <c r="BC51" s="214">
        <v>37</v>
      </c>
      <c r="BD51" s="201" t="s">
        <v>222</v>
      </c>
    </row>
    <row r="52" spans="1:56" ht="25.5" customHeight="1" x14ac:dyDescent="0.25">
      <c r="A52" s="214">
        <v>38</v>
      </c>
      <c r="B52" s="201" t="s">
        <v>223</v>
      </c>
      <c r="C52" s="188">
        <v>0</v>
      </c>
      <c r="D52" s="215">
        <v>0</v>
      </c>
      <c r="E52" s="215">
        <v>0</v>
      </c>
      <c r="F52" s="215">
        <v>0</v>
      </c>
      <c r="G52" s="215">
        <v>0</v>
      </c>
      <c r="H52" s="215">
        <v>0</v>
      </c>
      <c r="I52" s="215">
        <v>0</v>
      </c>
      <c r="J52" s="215">
        <v>0</v>
      </c>
      <c r="K52" s="215">
        <v>0</v>
      </c>
      <c r="L52" s="215">
        <v>0</v>
      </c>
      <c r="M52" s="215">
        <v>0</v>
      </c>
      <c r="N52" s="215">
        <v>0</v>
      </c>
      <c r="O52" s="215">
        <v>0</v>
      </c>
      <c r="P52" s="215">
        <v>0</v>
      </c>
      <c r="Q52" s="215">
        <v>0</v>
      </c>
      <c r="R52" s="215">
        <v>0</v>
      </c>
      <c r="S52" s="215">
        <v>0</v>
      </c>
      <c r="T52" s="215">
        <v>0</v>
      </c>
      <c r="U52" s="215">
        <v>0</v>
      </c>
      <c r="V52" s="215">
        <v>0</v>
      </c>
      <c r="W52" s="215">
        <v>0</v>
      </c>
      <c r="X52" s="215">
        <v>0</v>
      </c>
      <c r="Y52" s="215">
        <v>0</v>
      </c>
      <c r="Z52" s="215">
        <v>0</v>
      </c>
      <c r="AA52" s="189">
        <v>0</v>
      </c>
      <c r="AB52" s="188">
        <v>0</v>
      </c>
      <c r="AC52" s="190"/>
      <c r="AD52" s="191">
        <v>0</v>
      </c>
      <c r="AE52" s="192">
        <v>0</v>
      </c>
      <c r="AF52" s="191">
        <v>0</v>
      </c>
      <c r="AG52" s="193"/>
      <c r="AH52" s="196">
        <v>0</v>
      </c>
      <c r="AI52" s="193"/>
      <c r="AJ52" s="195">
        <v>0</v>
      </c>
      <c r="AK52" s="195">
        <v>0</v>
      </c>
      <c r="AL52" s="195">
        <v>0</v>
      </c>
      <c r="AM52" s="196">
        <v>0</v>
      </c>
      <c r="AN52" s="196">
        <v>0</v>
      </c>
      <c r="AO52" s="197"/>
      <c r="AP52" s="195">
        <v>0</v>
      </c>
      <c r="AQ52" s="196">
        <v>0</v>
      </c>
      <c r="AR52" s="197"/>
      <c r="AS52" s="196">
        <v>0</v>
      </c>
      <c r="AT52" s="196">
        <v>0</v>
      </c>
      <c r="AU52" s="216">
        <v>0</v>
      </c>
      <c r="AV52" s="216">
        <v>0</v>
      </c>
      <c r="AW52" s="196">
        <v>0</v>
      </c>
      <c r="AX52" s="196">
        <v>0</v>
      </c>
      <c r="AZ52" s="196">
        <v>0</v>
      </c>
      <c r="BA52" s="199"/>
      <c r="BB52" s="196">
        <v>0</v>
      </c>
      <c r="BC52" s="214">
        <v>38</v>
      </c>
      <c r="BD52" s="201" t="s">
        <v>223</v>
      </c>
    </row>
    <row r="53" spans="1:56" ht="18.75" x14ac:dyDescent="0.25">
      <c r="A53" s="214">
        <v>39</v>
      </c>
      <c r="B53" s="201" t="s">
        <v>224</v>
      </c>
      <c r="C53" s="188">
        <v>0</v>
      </c>
      <c r="D53" s="215">
        <v>0</v>
      </c>
      <c r="E53" s="215">
        <v>0</v>
      </c>
      <c r="F53" s="215">
        <v>0</v>
      </c>
      <c r="G53" s="215">
        <v>0</v>
      </c>
      <c r="H53" s="215">
        <v>0</v>
      </c>
      <c r="I53" s="215">
        <v>0</v>
      </c>
      <c r="J53" s="215">
        <v>0</v>
      </c>
      <c r="K53" s="215">
        <v>0</v>
      </c>
      <c r="L53" s="215">
        <v>0</v>
      </c>
      <c r="M53" s="215">
        <v>0</v>
      </c>
      <c r="N53" s="215">
        <v>0</v>
      </c>
      <c r="O53" s="215">
        <v>0</v>
      </c>
      <c r="P53" s="215">
        <v>0</v>
      </c>
      <c r="Q53" s="215">
        <v>0</v>
      </c>
      <c r="R53" s="215">
        <v>0</v>
      </c>
      <c r="S53" s="215">
        <v>0</v>
      </c>
      <c r="T53" s="215">
        <v>0</v>
      </c>
      <c r="U53" s="215">
        <v>0</v>
      </c>
      <c r="V53" s="215">
        <v>0</v>
      </c>
      <c r="W53" s="215">
        <v>0</v>
      </c>
      <c r="X53" s="215">
        <v>0</v>
      </c>
      <c r="Y53" s="215">
        <v>0</v>
      </c>
      <c r="Z53" s="215">
        <v>0</v>
      </c>
      <c r="AA53" s="189">
        <v>0</v>
      </c>
      <c r="AB53" s="188">
        <v>0</v>
      </c>
      <c r="AC53" s="190"/>
      <c r="AD53" s="191">
        <v>0</v>
      </c>
      <c r="AE53" s="192">
        <v>0</v>
      </c>
      <c r="AF53" s="191">
        <v>0</v>
      </c>
      <c r="AG53" s="193"/>
      <c r="AH53" s="196">
        <v>0</v>
      </c>
      <c r="AI53" s="193"/>
      <c r="AJ53" s="195">
        <v>0</v>
      </c>
      <c r="AK53" s="195">
        <v>0</v>
      </c>
      <c r="AL53" s="195">
        <v>0</v>
      </c>
      <c r="AM53" s="196">
        <v>0</v>
      </c>
      <c r="AN53" s="196">
        <v>0</v>
      </c>
      <c r="AO53" s="197"/>
      <c r="AP53" s="195">
        <v>0</v>
      </c>
      <c r="AQ53" s="196">
        <v>0</v>
      </c>
      <c r="AR53" s="197"/>
      <c r="AS53" s="196">
        <v>0</v>
      </c>
      <c r="AT53" s="196">
        <v>0</v>
      </c>
      <c r="AU53" s="216">
        <v>0</v>
      </c>
      <c r="AV53" s="216">
        <v>0</v>
      </c>
      <c r="AW53" s="196">
        <v>0</v>
      </c>
      <c r="AX53" s="196">
        <v>0</v>
      </c>
      <c r="AZ53" s="196">
        <v>0</v>
      </c>
      <c r="BA53" s="199"/>
      <c r="BB53" s="196">
        <v>0</v>
      </c>
      <c r="BC53" s="214">
        <v>39</v>
      </c>
      <c r="BD53" s="201" t="s">
        <v>224</v>
      </c>
    </row>
    <row r="54" spans="1:56" ht="33" x14ac:dyDescent="0.25">
      <c r="A54" s="202"/>
      <c r="B54" s="203" t="s">
        <v>225</v>
      </c>
      <c r="C54" s="204">
        <v>49192</v>
      </c>
      <c r="D54" s="204">
        <v>0</v>
      </c>
      <c r="E54" s="204">
        <v>348</v>
      </c>
      <c r="F54" s="204">
        <v>0</v>
      </c>
      <c r="G54" s="204">
        <v>12294</v>
      </c>
      <c r="H54" s="204">
        <v>13411</v>
      </c>
      <c r="I54" s="204">
        <v>9091</v>
      </c>
      <c r="J54" s="204">
        <v>160</v>
      </c>
      <c r="K54" s="204">
        <v>31652</v>
      </c>
      <c r="L54" s="204">
        <v>0</v>
      </c>
      <c r="M54" s="204">
        <v>1705</v>
      </c>
      <c r="N54" s="204">
        <v>17461</v>
      </c>
      <c r="O54" s="204">
        <v>20638</v>
      </c>
      <c r="P54" s="204">
        <v>1503</v>
      </c>
      <c r="Q54" s="204">
        <v>103834</v>
      </c>
      <c r="R54" s="204">
        <v>2036</v>
      </c>
      <c r="S54" s="204">
        <v>207532</v>
      </c>
      <c r="T54" s="204">
        <v>19400</v>
      </c>
      <c r="U54" s="204">
        <v>7362</v>
      </c>
      <c r="V54" s="204">
        <v>453</v>
      </c>
      <c r="W54" s="204">
        <v>39522</v>
      </c>
      <c r="X54" s="204">
        <v>10706</v>
      </c>
      <c r="Y54" s="204">
        <v>8963</v>
      </c>
      <c r="Z54" s="204">
        <v>0</v>
      </c>
      <c r="AA54" s="204">
        <v>557263</v>
      </c>
      <c r="AB54" s="204">
        <v>177543</v>
      </c>
      <c r="AC54" s="204">
        <v>0</v>
      </c>
      <c r="AD54" s="204">
        <v>734806</v>
      </c>
      <c r="AE54" s="204">
        <v>0</v>
      </c>
      <c r="AF54" s="204">
        <v>734806</v>
      </c>
      <c r="AG54" s="205"/>
      <c r="AH54" s="204">
        <v>0</v>
      </c>
      <c r="AI54" s="205"/>
      <c r="AJ54" s="204">
        <v>762640</v>
      </c>
      <c r="AK54" s="204">
        <v>183189</v>
      </c>
      <c r="AL54" s="204">
        <v>0</v>
      </c>
      <c r="AM54" s="204">
        <v>-27834</v>
      </c>
      <c r="AN54" s="204">
        <v>-5646</v>
      </c>
      <c r="AO54" s="206"/>
      <c r="AP54" s="204">
        <v>801923</v>
      </c>
      <c r="AQ54" s="204">
        <v>-801923</v>
      </c>
      <c r="AR54" s="206"/>
      <c r="AS54" s="204">
        <v>423587</v>
      </c>
      <c r="AT54" s="204">
        <v>95862</v>
      </c>
      <c r="AU54" s="204">
        <v>564781</v>
      </c>
      <c r="AV54" s="204">
        <v>127817</v>
      </c>
      <c r="AW54" s="204">
        <v>170025</v>
      </c>
      <c r="AX54" s="204">
        <v>49726</v>
      </c>
      <c r="AZ54" s="204">
        <v>798491</v>
      </c>
      <c r="BA54" s="208">
        <v>0.92024300000000003</v>
      </c>
      <c r="BB54" s="204">
        <v>-63685</v>
      </c>
      <c r="BC54" s="202"/>
      <c r="BD54" s="203" t="s">
        <v>225</v>
      </c>
    </row>
    <row r="55" spans="1:56" ht="18.75" x14ac:dyDescent="0.25">
      <c r="A55" s="202"/>
      <c r="B55" s="203" t="s">
        <v>226</v>
      </c>
      <c r="C55" s="204">
        <v>125692</v>
      </c>
      <c r="D55" s="204">
        <v>11538</v>
      </c>
      <c r="E55" s="204">
        <v>15039</v>
      </c>
      <c r="F55" s="204">
        <v>1770</v>
      </c>
      <c r="G55" s="204">
        <v>19941</v>
      </c>
      <c r="H55" s="204">
        <v>25263</v>
      </c>
      <c r="I55" s="204">
        <v>31501</v>
      </c>
      <c r="J55" s="204">
        <v>1642</v>
      </c>
      <c r="K55" s="204">
        <v>67024</v>
      </c>
      <c r="L55" s="204">
        <v>907</v>
      </c>
      <c r="M55" s="204">
        <v>6374</v>
      </c>
      <c r="N55" s="204">
        <v>47132</v>
      </c>
      <c r="O55" s="204">
        <v>56120</v>
      </c>
      <c r="P55" s="204">
        <v>5542</v>
      </c>
      <c r="Q55" s="204">
        <v>230688</v>
      </c>
      <c r="R55" s="204">
        <v>11857</v>
      </c>
      <c r="S55" s="204">
        <v>426637</v>
      </c>
      <c r="T55" s="204">
        <v>59830</v>
      </c>
      <c r="U55" s="204">
        <v>24431</v>
      </c>
      <c r="V55" s="204">
        <v>3779</v>
      </c>
      <c r="W55" s="204">
        <v>88905</v>
      </c>
      <c r="X55" s="204">
        <v>40472</v>
      </c>
      <c r="Y55" s="204">
        <v>33635</v>
      </c>
      <c r="Z55" s="204">
        <v>1517</v>
      </c>
      <c r="AA55" s="204">
        <v>1337236</v>
      </c>
      <c r="AB55" s="204">
        <v>523454</v>
      </c>
      <c r="AC55" s="204">
        <v>837</v>
      </c>
      <c r="AD55" s="204">
        <v>1860690</v>
      </c>
      <c r="AE55" s="204">
        <v>48</v>
      </c>
      <c r="AF55" s="204">
        <v>1860738</v>
      </c>
      <c r="AG55" s="205"/>
      <c r="AH55" s="204">
        <v>0</v>
      </c>
      <c r="AI55" s="205"/>
      <c r="AJ55" s="204">
        <v>1969624</v>
      </c>
      <c r="AK55" s="204">
        <v>550892</v>
      </c>
      <c r="AL55" s="204">
        <v>90</v>
      </c>
      <c r="AM55" s="204">
        <v>-108886</v>
      </c>
      <c r="AN55" s="204">
        <v>-27438</v>
      </c>
      <c r="AO55" s="206"/>
      <c r="AP55" s="204">
        <v>2061251</v>
      </c>
      <c r="AQ55" s="204">
        <v>-2061203</v>
      </c>
      <c r="AR55" s="206"/>
      <c r="AS55" s="204">
        <v>1191712</v>
      </c>
      <c r="AT55" s="204">
        <v>337492</v>
      </c>
      <c r="AU55" s="204">
        <v>1588946</v>
      </c>
      <c r="AV55" s="204">
        <v>449991</v>
      </c>
      <c r="AW55" s="204">
        <v>271792</v>
      </c>
      <c r="AX55" s="204">
        <v>73463</v>
      </c>
      <c r="AZ55" s="204">
        <v>2000390</v>
      </c>
      <c r="BA55" s="208">
        <v>0.93016399999999999</v>
      </c>
      <c r="BB55" s="204">
        <v>-139700</v>
      </c>
      <c r="BC55" s="202"/>
      <c r="BD55" s="203" t="s">
        <v>226</v>
      </c>
    </row>
    <row r="56" spans="1:56" ht="27.75" customHeight="1" x14ac:dyDescent="0.25">
      <c r="A56" s="217">
        <v>40</v>
      </c>
      <c r="B56" s="218" t="s">
        <v>227</v>
      </c>
      <c r="C56" s="188">
        <v>0</v>
      </c>
      <c r="D56" s="215">
        <v>0</v>
      </c>
      <c r="E56" s="215">
        <v>0</v>
      </c>
      <c r="F56" s="215">
        <v>0</v>
      </c>
      <c r="G56" s="215">
        <v>0</v>
      </c>
      <c r="H56" s="215">
        <v>0</v>
      </c>
      <c r="I56" s="215">
        <v>0</v>
      </c>
      <c r="J56" s="215">
        <v>0</v>
      </c>
      <c r="K56" s="215">
        <v>0</v>
      </c>
      <c r="L56" s="215">
        <v>0</v>
      </c>
      <c r="M56" s="215">
        <v>0</v>
      </c>
      <c r="N56" s="215">
        <v>0</v>
      </c>
      <c r="O56" s="215">
        <v>0</v>
      </c>
      <c r="P56" s="215">
        <v>0</v>
      </c>
      <c r="Q56" s="215">
        <v>0</v>
      </c>
      <c r="R56" s="215">
        <v>0</v>
      </c>
      <c r="S56" s="215">
        <v>0</v>
      </c>
      <c r="T56" s="215">
        <v>0</v>
      </c>
      <c r="U56" s="215">
        <v>0</v>
      </c>
      <c r="V56" s="215">
        <v>0</v>
      </c>
      <c r="W56" s="215">
        <v>0</v>
      </c>
      <c r="X56" s="215">
        <v>0</v>
      </c>
      <c r="Y56" s="215">
        <v>0</v>
      </c>
      <c r="Z56" s="215">
        <v>0</v>
      </c>
      <c r="AA56" s="189">
        <v>0</v>
      </c>
      <c r="AB56" s="188">
        <v>0</v>
      </c>
      <c r="AC56" s="190"/>
      <c r="AD56" s="191">
        <v>0</v>
      </c>
      <c r="AE56" s="192">
        <v>0</v>
      </c>
      <c r="AF56" s="191">
        <v>0</v>
      </c>
      <c r="AG56" s="193"/>
      <c r="AH56" s="196">
        <v>0</v>
      </c>
      <c r="AI56" s="193"/>
      <c r="AJ56" s="195">
        <v>0</v>
      </c>
      <c r="AK56" s="195">
        <v>0</v>
      </c>
      <c r="AL56" s="195">
        <v>0</v>
      </c>
      <c r="AM56" s="196">
        <v>0</v>
      </c>
      <c r="AN56" s="196">
        <v>0</v>
      </c>
      <c r="AO56" s="197"/>
      <c r="AP56" s="195">
        <v>0</v>
      </c>
      <c r="AQ56" s="196">
        <v>0</v>
      </c>
      <c r="AR56" s="197"/>
      <c r="AS56" s="196">
        <v>0</v>
      </c>
      <c r="AT56" s="196">
        <v>0</v>
      </c>
      <c r="AU56" s="216">
        <v>0</v>
      </c>
      <c r="AV56" s="216">
        <v>0</v>
      </c>
      <c r="AW56" s="196">
        <v>0</v>
      </c>
      <c r="AX56" s="196">
        <v>0</v>
      </c>
      <c r="AZ56" s="196">
        <v>0</v>
      </c>
      <c r="BA56" s="199"/>
      <c r="BB56" s="196">
        <v>0</v>
      </c>
      <c r="BC56" s="217">
        <v>40</v>
      </c>
      <c r="BD56" s="218" t="s">
        <v>227</v>
      </c>
    </row>
    <row r="57" spans="1:56" ht="20.25" customHeight="1" x14ac:dyDescent="0.25">
      <c r="A57" s="202"/>
      <c r="B57" s="203" t="s">
        <v>228</v>
      </c>
      <c r="C57" s="204">
        <v>0</v>
      </c>
      <c r="D57" s="204">
        <v>0</v>
      </c>
      <c r="E57" s="204">
        <v>0</v>
      </c>
      <c r="F57" s="204">
        <v>0</v>
      </c>
      <c r="G57" s="204">
        <v>0</v>
      </c>
      <c r="H57" s="204">
        <v>0</v>
      </c>
      <c r="I57" s="204">
        <v>0</v>
      </c>
      <c r="J57" s="204">
        <v>0</v>
      </c>
      <c r="K57" s="204">
        <v>0</v>
      </c>
      <c r="L57" s="204">
        <v>0</v>
      </c>
      <c r="M57" s="204">
        <v>0</v>
      </c>
      <c r="N57" s="204">
        <v>0</v>
      </c>
      <c r="O57" s="204">
        <v>0</v>
      </c>
      <c r="P57" s="204">
        <v>0</v>
      </c>
      <c r="Q57" s="204">
        <v>0</v>
      </c>
      <c r="R57" s="204">
        <v>0</v>
      </c>
      <c r="S57" s="204">
        <v>0</v>
      </c>
      <c r="T57" s="204">
        <v>0</v>
      </c>
      <c r="U57" s="204">
        <v>0</v>
      </c>
      <c r="V57" s="204">
        <v>0</v>
      </c>
      <c r="W57" s="204">
        <v>0</v>
      </c>
      <c r="X57" s="204">
        <v>0</v>
      </c>
      <c r="Y57" s="204">
        <v>0</v>
      </c>
      <c r="Z57" s="204">
        <v>0</v>
      </c>
      <c r="AA57" s="204">
        <v>0</v>
      </c>
      <c r="AB57" s="204">
        <v>0</v>
      </c>
      <c r="AC57" s="204">
        <v>0</v>
      </c>
      <c r="AD57" s="204">
        <v>0</v>
      </c>
      <c r="AE57" s="204">
        <v>0</v>
      </c>
      <c r="AF57" s="204">
        <v>0</v>
      </c>
      <c r="AG57" s="205"/>
      <c r="AH57" s="204">
        <v>0</v>
      </c>
      <c r="AI57" s="205"/>
      <c r="AJ57" s="204">
        <v>0</v>
      </c>
      <c r="AK57" s="204">
        <v>0</v>
      </c>
      <c r="AL57" s="204">
        <v>0</v>
      </c>
      <c r="AM57" s="204">
        <v>0</v>
      </c>
      <c r="AN57" s="204">
        <v>0</v>
      </c>
      <c r="AO57" s="206"/>
      <c r="AP57" s="204">
        <v>0</v>
      </c>
      <c r="AQ57" s="204">
        <v>0</v>
      </c>
      <c r="AR57" s="206"/>
      <c r="AS57" s="204">
        <v>0</v>
      </c>
      <c r="AT57" s="204">
        <v>0</v>
      </c>
      <c r="AU57" s="204">
        <v>0</v>
      </c>
      <c r="AV57" s="204">
        <v>0</v>
      </c>
      <c r="AW57" s="204">
        <v>0</v>
      </c>
      <c r="AX57" s="204">
        <v>0</v>
      </c>
      <c r="AZ57" s="204">
        <v>0</v>
      </c>
      <c r="BA57" s="208"/>
      <c r="BB57" s="204">
        <v>0</v>
      </c>
      <c r="BC57" s="202"/>
      <c r="BD57" s="203" t="s">
        <v>228</v>
      </c>
    </row>
    <row r="58" spans="1:56" ht="22.5" customHeight="1" x14ac:dyDescent="0.25">
      <c r="A58" s="219">
        <v>41</v>
      </c>
      <c r="B58" s="201" t="s">
        <v>229</v>
      </c>
      <c r="C58" s="215">
        <v>5824</v>
      </c>
      <c r="D58" s="215">
        <v>63</v>
      </c>
      <c r="E58" s="215">
        <v>1922</v>
      </c>
      <c r="F58" s="215">
        <v>0</v>
      </c>
      <c r="G58" s="215">
        <v>1609</v>
      </c>
      <c r="H58" s="215">
        <v>1006</v>
      </c>
      <c r="I58" s="215">
        <v>1910</v>
      </c>
      <c r="J58" s="215">
        <v>0</v>
      </c>
      <c r="K58" s="215">
        <v>4395</v>
      </c>
      <c r="L58" s="215">
        <v>0</v>
      </c>
      <c r="M58" s="215">
        <v>0</v>
      </c>
      <c r="N58" s="215">
        <v>1864</v>
      </c>
      <c r="O58" s="215">
        <v>1510</v>
      </c>
      <c r="P58" s="215">
        <v>0</v>
      </c>
      <c r="Q58" s="220">
        <v>13632</v>
      </c>
      <c r="R58" s="215">
        <v>0</v>
      </c>
      <c r="S58" s="220">
        <v>12604</v>
      </c>
      <c r="T58" s="215">
        <v>4647</v>
      </c>
      <c r="U58" s="215">
        <v>0</v>
      </c>
      <c r="V58" s="215">
        <v>0</v>
      </c>
      <c r="W58" s="215">
        <v>3917</v>
      </c>
      <c r="X58" s="215">
        <v>768</v>
      </c>
      <c r="Y58" s="215">
        <v>650</v>
      </c>
      <c r="Z58" s="215">
        <v>0</v>
      </c>
      <c r="AA58" s="189">
        <v>56321</v>
      </c>
      <c r="AB58" s="221">
        <v>11137</v>
      </c>
      <c r="AC58" s="221"/>
      <c r="AD58" s="191">
        <v>67458</v>
      </c>
      <c r="AE58" s="192">
        <v>0</v>
      </c>
      <c r="AF58" s="191">
        <v>67458</v>
      </c>
      <c r="AG58" s="193"/>
      <c r="AH58" s="196">
        <v>0</v>
      </c>
      <c r="AI58" s="193"/>
      <c r="AJ58" s="195">
        <v>89203</v>
      </c>
      <c r="AK58" s="195">
        <v>10703</v>
      </c>
      <c r="AL58" s="195">
        <v>0</v>
      </c>
      <c r="AM58" s="196">
        <v>-21745</v>
      </c>
      <c r="AN58" s="196">
        <v>434</v>
      </c>
      <c r="AO58" s="197"/>
      <c r="AP58" s="195"/>
      <c r="AQ58" s="196">
        <v>0</v>
      </c>
      <c r="AR58" s="197"/>
      <c r="AS58" s="196">
        <v>38961</v>
      </c>
      <c r="AT58" s="196">
        <v>8205</v>
      </c>
      <c r="AU58" s="216">
        <v>51948</v>
      </c>
      <c r="AV58" s="216">
        <v>10940</v>
      </c>
      <c r="AW58" s="196">
        <v>15510</v>
      </c>
      <c r="AX58" s="196">
        <v>197</v>
      </c>
      <c r="AZ58" s="196">
        <v>71604</v>
      </c>
      <c r="BA58" s="199">
        <v>0.94209799999999999</v>
      </c>
      <c r="BB58" s="196">
        <v>-4146</v>
      </c>
      <c r="BC58" s="219">
        <v>41</v>
      </c>
      <c r="BD58" s="201" t="s">
        <v>229</v>
      </c>
    </row>
    <row r="59" spans="1:56" ht="18.75" x14ac:dyDescent="0.25">
      <c r="A59" s="219">
        <v>42</v>
      </c>
      <c r="B59" s="201" t="s">
        <v>230</v>
      </c>
      <c r="C59" s="188">
        <v>230</v>
      </c>
      <c r="D59" s="215">
        <v>0</v>
      </c>
      <c r="E59" s="215">
        <v>0</v>
      </c>
      <c r="F59" s="215">
        <v>0</v>
      </c>
      <c r="G59" s="215">
        <v>148</v>
      </c>
      <c r="H59" s="215">
        <v>0</v>
      </c>
      <c r="I59" s="215">
        <v>0</v>
      </c>
      <c r="J59" s="215">
        <v>0</v>
      </c>
      <c r="K59" s="215">
        <v>256</v>
      </c>
      <c r="L59" s="215">
        <v>0</v>
      </c>
      <c r="M59" s="215">
        <v>0</v>
      </c>
      <c r="N59" s="215">
        <v>193</v>
      </c>
      <c r="O59" s="215">
        <v>210</v>
      </c>
      <c r="P59" s="215">
        <v>0</v>
      </c>
      <c r="Q59" s="215">
        <v>327</v>
      </c>
      <c r="R59" s="215">
        <v>0</v>
      </c>
      <c r="S59" s="215">
        <v>121</v>
      </c>
      <c r="T59" s="215">
        <v>0</v>
      </c>
      <c r="U59" s="215">
        <v>0</v>
      </c>
      <c r="V59" s="215">
        <v>0</v>
      </c>
      <c r="W59" s="215">
        <v>121</v>
      </c>
      <c r="X59" s="215">
        <v>0</v>
      </c>
      <c r="Y59" s="215">
        <v>0</v>
      </c>
      <c r="Z59" s="215">
        <v>0</v>
      </c>
      <c r="AA59" s="189">
        <v>1606</v>
      </c>
      <c r="AB59" s="188">
        <v>44</v>
      </c>
      <c r="AC59" s="190"/>
      <c r="AD59" s="191">
        <v>1650</v>
      </c>
      <c r="AE59" s="192">
        <v>0</v>
      </c>
      <c r="AF59" s="191">
        <v>1650</v>
      </c>
      <c r="AG59" s="205"/>
      <c r="AH59" s="196">
        <v>0</v>
      </c>
      <c r="AI59" s="205"/>
      <c r="AJ59" s="195">
        <v>1718</v>
      </c>
      <c r="AK59" s="195">
        <v>45</v>
      </c>
      <c r="AL59" s="195">
        <v>0</v>
      </c>
      <c r="AM59" s="196">
        <v>-68</v>
      </c>
      <c r="AN59" s="196">
        <v>-1</v>
      </c>
      <c r="AO59" s="206"/>
      <c r="AP59" s="204">
        <v>0</v>
      </c>
      <c r="AQ59" s="204">
        <v>0</v>
      </c>
      <c r="AR59" s="206"/>
      <c r="AS59" s="196">
        <v>14</v>
      </c>
      <c r="AT59" s="196">
        <v>0</v>
      </c>
      <c r="AU59" s="216">
        <v>19</v>
      </c>
      <c r="AV59" s="216">
        <v>0</v>
      </c>
      <c r="AW59" s="196">
        <v>1631</v>
      </c>
      <c r="AX59" s="196">
        <v>44</v>
      </c>
      <c r="AZ59" s="196">
        <v>1718</v>
      </c>
      <c r="BA59" s="199">
        <v>0.96041900000000002</v>
      </c>
      <c r="BB59" s="196">
        <v>-68</v>
      </c>
      <c r="BC59" s="219">
        <v>42</v>
      </c>
      <c r="BD59" s="201" t="s">
        <v>230</v>
      </c>
    </row>
    <row r="60" spans="1:56" ht="18.75" customHeight="1" x14ac:dyDescent="0.25">
      <c r="A60" s="219">
        <v>43</v>
      </c>
      <c r="B60" s="201" t="s">
        <v>231</v>
      </c>
      <c r="C60" s="188">
        <v>15</v>
      </c>
      <c r="D60" s="215">
        <v>0</v>
      </c>
      <c r="E60" s="215">
        <v>0</v>
      </c>
      <c r="F60" s="215">
        <v>0</v>
      </c>
      <c r="G60" s="215">
        <v>12</v>
      </c>
      <c r="H60" s="215">
        <v>0</v>
      </c>
      <c r="I60" s="215">
        <v>14</v>
      </c>
      <c r="J60" s="215">
        <v>0</v>
      </c>
      <c r="K60" s="215">
        <v>100</v>
      </c>
      <c r="L60" s="215">
        <v>0</v>
      </c>
      <c r="M60" s="215">
        <v>0</v>
      </c>
      <c r="N60" s="215">
        <v>13</v>
      </c>
      <c r="O60" s="215">
        <v>10</v>
      </c>
      <c r="P60" s="215">
        <v>0</v>
      </c>
      <c r="Q60" s="215">
        <v>0</v>
      </c>
      <c r="R60" s="215">
        <v>0</v>
      </c>
      <c r="S60" s="215">
        <v>153</v>
      </c>
      <c r="T60" s="215">
        <v>2</v>
      </c>
      <c r="U60" s="215">
        <v>30</v>
      </c>
      <c r="V60" s="215">
        <v>0</v>
      </c>
      <c r="W60" s="215">
        <v>17</v>
      </c>
      <c r="X60" s="215">
        <v>0</v>
      </c>
      <c r="Y60" s="215">
        <v>0</v>
      </c>
      <c r="Z60" s="215">
        <v>0</v>
      </c>
      <c r="AA60" s="189">
        <v>366</v>
      </c>
      <c r="AB60" s="188">
        <v>145</v>
      </c>
      <c r="AC60" s="190"/>
      <c r="AD60" s="191">
        <v>511</v>
      </c>
      <c r="AE60" s="192">
        <v>0</v>
      </c>
      <c r="AF60" s="191">
        <v>511</v>
      </c>
      <c r="AG60" s="193"/>
      <c r="AH60" s="196">
        <v>0</v>
      </c>
      <c r="AI60" s="193"/>
      <c r="AJ60" s="195">
        <v>555</v>
      </c>
      <c r="AK60" s="195">
        <v>150</v>
      </c>
      <c r="AL60" s="195">
        <v>0</v>
      </c>
      <c r="AM60" s="196">
        <v>-44</v>
      </c>
      <c r="AN60" s="196">
        <v>-5</v>
      </c>
      <c r="AO60" s="197"/>
      <c r="AP60" s="195">
        <v>80543</v>
      </c>
      <c r="AQ60" s="196">
        <v>-80543</v>
      </c>
      <c r="AR60" s="197"/>
      <c r="AS60" s="196">
        <v>166</v>
      </c>
      <c r="AT60" s="196">
        <v>44</v>
      </c>
      <c r="AU60" s="216">
        <v>221</v>
      </c>
      <c r="AV60" s="216">
        <v>59</v>
      </c>
      <c r="AW60" s="196">
        <v>290</v>
      </c>
      <c r="AX60" s="196">
        <v>86</v>
      </c>
      <c r="AZ60" s="196">
        <v>556</v>
      </c>
      <c r="BA60" s="199">
        <v>0.91906500000000002</v>
      </c>
      <c r="BB60" s="196">
        <v>-45</v>
      </c>
      <c r="BC60" s="219">
        <v>43</v>
      </c>
      <c r="BD60" s="201" t="s">
        <v>231</v>
      </c>
    </row>
    <row r="61" spans="1:56" ht="26.25" customHeight="1" x14ac:dyDescent="0.25">
      <c r="A61" s="219">
        <v>44</v>
      </c>
      <c r="B61" s="201" t="s">
        <v>232</v>
      </c>
      <c r="C61" s="188">
        <v>0</v>
      </c>
      <c r="D61" s="215">
        <v>0</v>
      </c>
      <c r="E61" s="215">
        <v>0</v>
      </c>
      <c r="F61" s="215">
        <v>0</v>
      </c>
      <c r="G61" s="215">
        <v>39</v>
      </c>
      <c r="H61" s="215">
        <v>0</v>
      </c>
      <c r="I61" s="215">
        <v>5768</v>
      </c>
      <c r="J61" s="215">
        <v>0</v>
      </c>
      <c r="K61" s="215">
        <v>599</v>
      </c>
      <c r="L61" s="215">
        <v>0</v>
      </c>
      <c r="M61" s="215">
        <v>0</v>
      </c>
      <c r="N61" s="215">
        <v>0</v>
      </c>
      <c r="O61" s="215">
        <v>149</v>
      </c>
      <c r="P61" s="215">
        <v>0</v>
      </c>
      <c r="Q61" s="215">
        <v>0</v>
      </c>
      <c r="R61" s="215">
        <v>0</v>
      </c>
      <c r="S61" s="215">
        <v>0</v>
      </c>
      <c r="T61" s="215">
        <v>0</v>
      </c>
      <c r="U61" s="215">
        <v>453</v>
      </c>
      <c r="V61" s="215">
        <v>0</v>
      </c>
      <c r="W61" s="215">
        <v>0</v>
      </c>
      <c r="X61" s="215">
        <v>666</v>
      </c>
      <c r="Y61" s="215">
        <v>0</v>
      </c>
      <c r="Z61" s="215">
        <v>0</v>
      </c>
      <c r="AA61" s="189">
        <v>7674</v>
      </c>
      <c r="AB61" s="188">
        <v>0</v>
      </c>
      <c r="AC61" s="190"/>
      <c r="AD61" s="191">
        <v>7674</v>
      </c>
      <c r="AE61" s="192">
        <v>0</v>
      </c>
      <c r="AF61" s="191">
        <v>7674</v>
      </c>
      <c r="AG61" s="193"/>
      <c r="AH61" s="196">
        <v>0</v>
      </c>
      <c r="AI61" s="193"/>
      <c r="AJ61" s="195">
        <v>970</v>
      </c>
      <c r="AK61" s="195">
        <v>0</v>
      </c>
      <c r="AL61" s="195">
        <v>0</v>
      </c>
      <c r="AM61" s="196">
        <v>6704</v>
      </c>
      <c r="AN61" s="196">
        <v>0</v>
      </c>
      <c r="AO61" s="197"/>
      <c r="AP61" s="195">
        <v>1981</v>
      </c>
      <c r="AQ61" s="196">
        <v>-1981</v>
      </c>
      <c r="AR61" s="197"/>
      <c r="AS61" s="196">
        <v>721</v>
      </c>
      <c r="AT61" s="196">
        <v>0</v>
      </c>
      <c r="AU61" s="216">
        <v>961</v>
      </c>
      <c r="AV61" s="216">
        <v>0</v>
      </c>
      <c r="AW61" s="196">
        <v>6713</v>
      </c>
      <c r="AX61" s="196">
        <v>0</v>
      </c>
      <c r="AZ61" s="196">
        <v>7891</v>
      </c>
      <c r="BA61" s="199">
        <v>0.97250000000000003</v>
      </c>
      <c r="BB61" s="196">
        <v>-217</v>
      </c>
      <c r="BC61" s="219">
        <v>44</v>
      </c>
      <c r="BD61" s="201" t="s">
        <v>232</v>
      </c>
    </row>
    <row r="62" spans="1:56" ht="24.75" customHeight="1" x14ac:dyDescent="0.25">
      <c r="A62" s="219">
        <v>45</v>
      </c>
      <c r="B62" s="222" t="s">
        <v>233</v>
      </c>
      <c r="C62" s="188">
        <v>1405</v>
      </c>
      <c r="D62" s="215">
        <v>0</v>
      </c>
      <c r="E62" s="215">
        <v>128</v>
      </c>
      <c r="F62" s="215">
        <v>0</v>
      </c>
      <c r="G62" s="215">
        <v>108</v>
      </c>
      <c r="H62" s="215">
        <v>305</v>
      </c>
      <c r="I62" s="215">
        <v>282</v>
      </c>
      <c r="J62" s="215">
        <v>0</v>
      </c>
      <c r="K62" s="215">
        <v>935</v>
      </c>
      <c r="L62" s="215">
        <v>0</v>
      </c>
      <c r="M62" s="215">
        <v>0</v>
      </c>
      <c r="N62" s="215">
        <v>1972</v>
      </c>
      <c r="O62" s="215">
        <v>612</v>
      </c>
      <c r="P62" s="215">
        <v>0</v>
      </c>
      <c r="Q62" s="215">
        <v>329</v>
      </c>
      <c r="R62" s="215">
        <v>0</v>
      </c>
      <c r="S62" s="215">
        <v>2184</v>
      </c>
      <c r="T62" s="215">
        <v>374</v>
      </c>
      <c r="U62" s="215">
        <v>0</v>
      </c>
      <c r="V62" s="215">
        <v>0</v>
      </c>
      <c r="W62" s="215">
        <v>1892</v>
      </c>
      <c r="X62" s="215">
        <v>901</v>
      </c>
      <c r="Y62" s="215">
        <v>96</v>
      </c>
      <c r="Z62" s="215">
        <v>0</v>
      </c>
      <c r="AA62" s="189">
        <v>11523</v>
      </c>
      <c r="AB62" s="188">
        <v>815</v>
      </c>
      <c r="AC62" s="190"/>
      <c r="AD62" s="191">
        <v>12338</v>
      </c>
      <c r="AE62" s="192">
        <v>0</v>
      </c>
      <c r="AF62" s="191">
        <v>12338</v>
      </c>
      <c r="AG62" s="193"/>
      <c r="AH62" s="196">
        <v>0</v>
      </c>
      <c r="AI62" s="193"/>
      <c r="AJ62" s="195">
        <v>31487</v>
      </c>
      <c r="AK62" s="195">
        <v>3240</v>
      </c>
      <c r="AL62" s="195">
        <v>0</v>
      </c>
      <c r="AM62" s="196">
        <v>-19149</v>
      </c>
      <c r="AN62" s="196">
        <v>-2425</v>
      </c>
      <c r="AO62" s="197"/>
      <c r="AP62" s="195">
        <v>450</v>
      </c>
      <c r="AQ62" s="196">
        <v>-450</v>
      </c>
      <c r="AR62" s="197"/>
      <c r="AS62" s="196">
        <v>17070</v>
      </c>
      <c r="AT62" s="196">
        <v>1256</v>
      </c>
      <c r="AU62" s="216">
        <v>22760</v>
      </c>
      <c r="AV62" s="216">
        <v>1675</v>
      </c>
      <c r="AW62" s="196">
        <v>-10422</v>
      </c>
      <c r="AX62" s="196">
        <v>-860</v>
      </c>
      <c r="AZ62" s="196">
        <v>13070</v>
      </c>
      <c r="BA62" s="199">
        <v>0.943994</v>
      </c>
      <c r="BB62" s="196">
        <v>-732</v>
      </c>
      <c r="BC62" s="219">
        <v>45</v>
      </c>
      <c r="BD62" s="222" t="s">
        <v>233</v>
      </c>
    </row>
    <row r="63" spans="1:56" ht="28.5" customHeight="1" x14ac:dyDescent="0.25">
      <c r="A63" s="202"/>
      <c r="B63" s="203" t="s">
        <v>234</v>
      </c>
      <c r="C63" s="204">
        <v>7474</v>
      </c>
      <c r="D63" s="204">
        <v>63</v>
      </c>
      <c r="E63" s="204">
        <v>2050</v>
      </c>
      <c r="F63" s="204">
        <v>0</v>
      </c>
      <c r="G63" s="204">
        <v>1916</v>
      </c>
      <c r="H63" s="204">
        <v>1311</v>
      </c>
      <c r="I63" s="204">
        <v>7974</v>
      </c>
      <c r="J63" s="204">
        <v>0</v>
      </c>
      <c r="K63" s="204">
        <v>6285</v>
      </c>
      <c r="L63" s="204">
        <v>0</v>
      </c>
      <c r="M63" s="204">
        <v>0</v>
      </c>
      <c r="N63" s="204">
        <v>4042</v>
      </c>
      <c r="O63" s="204">
        <v>2491</v>
      </c>
      <c r="P63" s="204">
        <v>0</v>
      </c>
      <c r="Q63" s="204">
        <v>14288</v>
      </c>
      <c r="R63" s="204">
        <v>0</v>
      </c>
      <c r="S63" s="204">
        <v>15062</v>
      </c>
      <c r="T63" s="204">
        <v>5023</v>
      </c>
      <c r="U63" s="204">
        <v>483</v>
      </c>
      <c r="V63" s="204">
        <v>0</v>
      </c>
      <c r="W63" s="204">
        <v>5947</v>
      </c>
      <c r="X63" s="204">
        <v>2335</v>
      </c>
      <c r="Y63" s="204">
        <v>746</v>
      </c>
      <c r="Z63" s="204">
        <v>0</v>
      </c>
      <c r="AA63" s="204">
        <v>77490</v>
      </c>
      <c r="AB63" s="204">
        <v>12141</v>
      </c>
      <c r="AC63" s="204">
        <v>0</v>
      </c>
      <c r="AD63" s="204">
        <v>89631</v>
      </c>
      <c r="AE63" s="204">
        <v>0</v>
      </c>
      <c r="AF63" s="204">
        <v>89631</v>
      </c>
      <c r="AG63" s="193"/>
      <c r="AH63" s="204">
        <v>0</v>
      </c>
      <c r="AI63" s="193"/>
      <c r="AJ63" s="204">
        <v>123933</v>
      </c>
      <c r="AK63" s="204">
        <v>14138</v>
      </c>
      <c r="AL63" s="204">
        <v>0</v>
      </c>
      <c r="AM63" s="204">
        <v>-34302</v>
      </c>
      <c r="AN63" s="204">
        <v>-1997</v>
      </c>
      <c r="AO63" s="204">
        <v>0</v>
      </c>
      <c r="AP63" s="204">
        <v>82974</v>
      </c>
      <c r="AQ63" s="204">
        <v>-82974</v>
      </c>
      <c r="AR63" s="204">
        <v>0</v>
      </c>
      <c r="AS63" s="204">
        <v>56932</v>
      </c>
      <c r="AT63" s="204">
        <v>9505</v>
      </c>
      <c r="AU63" s="204">
        <v>75909</v>
      </c>
      <c r="AV63" s="204">
        <v>12674</v>
      </c>
      <c r="AW63" s="204">
        <v>13722</v>
      </c>
      <c r="AX63" s="204">
        <v>-533</v>
      </c>
      <c r="AZ63" s="204">
        <v>94839</v>
      </c>
      <c r="BA63" s="208">
        <v>0.94508599999999998</v>
      </c>
      <c r="BB63" s="204">
        <v>-5208</v>
      </c>
      <c r="BC63" s="202"/>
      <c r="BD63" s="203" t="s">
        <v>234</v>
      </c>
    </row>
    <row r="64" spans="1:56" ht="24" customHeight="1" x14ac:dyDescent="0.25">
      <c r="A64" s="219">
        <v>46</v>
      </c>
      <c r="B64" s="201" t="s">
        <v>235</v>
      </c>
      <c r="C64" s="188">
        <v>1742</v>
      </c>
      <c r="D64" s="215">
        <v>0</v>
      </c>
      <c r="E64" s="215">
        <v>2500</v>
      </c>
      <c r="F64" s="215">
        <v>0</v>
      </c>
      <c r="G64" s="215">
        <v>700</v>
      </c>
      <c r="H64" s="215">
        <v>0</v>
      </c>
      <c r="I64" s="215">
        <v>1839</v>
      </c>
      <c r="J64" s="215">
        <v>0</v>
      </c>
      <c r="K64" s="215">
        <v>2806</v>
      </c>
      <c r="L64" s="215">
        <v>0</v>
      </c>
      <c r="M64" s="215">
        <v>0</v>
      </c>
      <c r="N64" s="215">
        <v>2100</v>
      </c>
      <c r="O64" s="215">
        <v>2226</v>
      </c>
      <c r="P64" s="215">
        <v>0</v>
      </c>
      <c r="Q64" s="215">
        <v>0</v>
      </c>
      <c r="R64" s="215">
        <v>0</v>
      </c>
      <c r="S64" s="215">
        <v>4132</v>
      </c>
      <c r="T64" s="215">
        <v>0</v>
      </c>
      <c r="U64" s="215">
        <v>0</v>
      </c>
      <c r="V64" s="215">
        <v>0</v>
      </c>
      <c r="W64" s="215">
        <v>774</v>
      </c>
      <c r="X64" s="215">
        <v>2300</v>
      </c>
      <c r="Y64" s="215">
        <v>0</v>
      </c>
      <c r="Z64" s="215">
        <v>0</v>
      </c>
      <c r="AA64" s="189">
        <v>21119</v>
      </c>
      <c r="AB64" s="188">
        <v>4730</v>
      </c>
      <c r="AC64" s="190"/>
      <c r="AD64" s="191">
        <v>25849</v>
      </c>
      <c r="AE64" s="192">
        <v>0</v>
      </c>
      <c r="AF64" s="191">
        <v>25849</v>
      </c>
      <c r="AG64" s="193"/>
      <c r="AH64" s="223">
        <v>0</v>
      </c>
      <c r="AI64" s="193"/>
      <c r="AJ64" s="195">
        <v>27320</v>
      </c>
      <c r="AK64" s="195">
        <v>4920</v>
      </c>
      <c r="AL64" s="195">
        <v>0</v>
      </c>
      <c r="AM64" s="196">
        <v>-1471</v>
      </c>
      <c r="AN64" s="196">
        <v>-190</v>
      </c>
      <c r="AO64" s="197"/>
      <c r="AP64" s="195">
        <v>28931</v>
      </c>
      <c r="AQ64" s="196">
        <v>-28931</v>
      </c>
      <c r="AR64" s="197"/>
      <c r="AS64" s="196">
        <v>21029</v>
      </c>
      <c r="AT64" s="196">
        <v>2847</v>
      </c>
      <c r="AU64" s="216">
        <v>28039</v>
      </c>
      <c r="AV64" s="216">
        <v>3796</v>
      </c>
      <c r="AW64" s="196">
        <v>-2190</v>
      </c>
      <c r="AX64" s="196">
        <v>934</v>
      </c>
      <c r="AZ64" s="196">
        <v>27287</v>
      </c>
      <c r="BA64" s="199">
        <v>0.94730099999999995</v>
      </c>
      <c r="BB64" s="196">
        <v>-1438</v>
      </c>
      <c r="BC64" s="219">
        <v>46</v>
      </c>
      <c r="BD64" s="201" t="s">
        <v>235</v>
      </c>
    </row>
    <row r="65" spans="1:56" ht="24" customHeight="1" x14ac:dyDescent="0.25">
      <c r="A65" s="219">
        <v>47</v>
      </c>
      <c r="B65" s="201" t="s">
        <v>236</v>
      </c>
      <c r="C65" s="188">
        <v>2676</v>
      </c>
      <c r="D65" s="215">
        <v>0</v>
      </c>
      <c r="E65" s="215">
        <v>1477</v>
      </c>
      <c r="F65" s="215">
        <v>0</v>
      </c>
      <c r="G65" s="215">
        <v>1472</v>
      </c>
      <c r="H65" s="215">
        <v>0</v>
      </c>
      <c r="I65" s="215">
        <v>1067</v>
      </c>
      <c r="J65" s="215">
        <v>0</v>
      </c>
      <c r="K65" s="215">
        <v>1811</v>
      </c>
      <c r="L65" s="215">
        <v>0</v>
      </c>
      <c r="M65" s="215">
        <v>0</v>
      </c>
      <c r="N65" s="215">
        <v>1205</v>
      </c>
      <c r="O65" s="215">
        <v>1493</v>
      </c>
      <c r="P65" s="215">
        <v>0</v>
      </c>
      <c r="Q65" s="215">
        <v>0</v>
      </c>
      <c r="R65" s="215">
        <v>0</v>
      </c>
      <c r="S65" s="215">
        <v>7038</v>
      </c>
      <c r="T65" s="215">
        <v>1665</v>
      </c>
      <c r="U65" s="215">
        <v>622</v>
      </c>
      <c r="V65" s="215">
        <v>0</v>
      </c>
      <c r="W65" s="215">
        <v>1604</v>
      </c>
      <c r="X65" s="215">
        <v>822</v>
      </c>
      <c r="Y65" s="215">
        <v>612</v>
      </c>
      <c r="Z65" s="215">
        <v>208</v>
      </c>
      <c r="AA65" s="189">
        <v>23772</v>
      </c>
      <c r="AB65" s="188">
        <v>5328</v>
      </c>
      <c r="AC65" s="190"/>
      <c r="AD65" s="191">
        <v>29100</v>
      </c>
      <c r="AE65" s="192">
        <v>0</v>
      </c>
      <c r="AF65" s="191">
        <v>29100</v>
      </c>
      <c r="AG65" s="205"/>
      <c r="AH65" s="196">
        <v>0</v>
      </c>
      <c r="AI65" s="205"/>
      <c r="AJ65" s="195">
        <v>27264</v>
      </c>
      <c r="AK65" s="195">
        <v>4887</v>
      </c>
      <c r="AL65" s="195">
        <v>0</v>
      </c>
      <c r="AM65" s="196">
        <v>1836</v>
      </c>
      <c r="AN65" s="196">
        <v>441</v>
      </c>
      <c r="AO65" s="206"/>
      <c r="AP65" s="204">
        <v>194879</v>
      </c>
      <c r="AQ65" s="204">
        <v>-194879</v>
      </c>
      <c r="AR65" s="206"/>
      <c r="AS65" s="196">
        <v>21845</v>
      </c>
      <c r="AT65" s="196">
        <v>2994</v>
      </c>
      <c r="AU65" s="216">
        <v>29127</v>
      </c>
      <c r="AV65" s="216">
        <v>3992</v>
      </c>
      <c r="AW65" s="196">
        <v>-27</v>
      </c>
      <c r="AX65" s="196">
        <v>1336</v>
      </c>
      <c r="AZ65" s="196">
        <v>31269</v>
      </c>
      <c r="BA65" s="199">
        <v>0.93063399999999996</v>
      </c>
      <c r="BB65" s="196">
        <v>-2169</v>
      </c>
      <c r="BC65" s="219">
        <v>47</v>
      </c>
      <c r="BD65" s="201" t="s">
        <v>236</v>
      </c>
    </row>
    <row r="66" spans="1:56" ht="22.5" customHeight="1" x14ac:dyDescent="0.25">
      <c r="A66" s="219">
        <v>48</v>
      </c>
      <c r="B66" s="201" t="s">
        <v>237</v>
      </c>
      <c r="C66" s="188">
        <v>0</v>
      </c>
      <c r="D66" s="215">
        <v>0</v>
      </c>
      <c r="E66" s="215">
        <v>0</v>
      </c>
      <c r="F66" s="215">
        <v>0</v>
      </c>
      <c r="G66" s="215">
        <v>0</v>
      </c>
      <c r="H66" s="215">
        <v>0</v>
      </c>
      <c r="I66" s="215">
        <v>0</v>
      </c>
      <c r="J66" s="215">
        <v>0</v>
      </c>
      <c r="K66" s="215">
        <v>0</v>
      </c>
      <c r="L66" s="215">
        <v>0</v>
      </c>
      <c r="M66" s="215">
        <v>0</v>
      </c>
      <c r="N66" s="215">
        <v>0</v>
      </c>
      <c r="O66" s="215">
        <v>0</v>
      </c>
      <c r="P66" s="215">
        <v>0</v>
      </c>
      <c r="Q66" s="215">
        <v>0</v>
      </c>
      <c r="R66" s="215">
        <v>0</v>
      </c>
      <c r="S66" s="215">
        <v>0</v>
      </c>
      <c r="T66" s="215">
        <v>0</v>
      </c>
      <c r="U66" s="215">
        <v>0</v>
      </c>
      <c r="V66" s="215">
        <v>0</v>
      </c>
      <c r="W66" s="215">
        <v>0</v>
      </c>
      <c r="X66" s="215">
        <v>0</v>
      </c>
      <c r="Y66" s="215">
        <v>0</v>
      </c>
      <c r="Z66" s="215">
        <v>0</v>
      </c>
      <c r="AA66" s="189">
        <v>0</v>
      </c>
      <c r="AB66" s="188">
        <v>0</v>
      </c>
      <c r="AC66" s="190"/>
      <c r="AD66" s="191">
        <v>0</v>
      </c>
      <c r="AE66" s="192">
        <v>0</v>
      </c>
      <c r="AF66" s="191">
        <v>0</v>
      </c>
      <c r="AG66" s="193"/>
      <c r="AH66" s="196">
        <v>0</v>
      </c>
      <c r="AI66" s="193"/>
      <c r="AJ66" s="195">
        <v>0</v>
      </c>
      <c r="AK66" s="195">
        <v>0</v>
      </c>
      <c r="AL66" s="195">
        <v>0</v>
      </c>
      <c r="AM66" s="196">
        <v>0</v>
      </c>
      <c r="AN66" s="196">
        <v>0</v>
      </c>
      <c r="AO66" s="197"/>
      <c r="AP66" s="195">
        <v>28147</v>
      </c>
      <c r="AQ66" s="196">
        <v>-28147</v>
      </c>
      <c r="AR66" s="197"/>
      <c r="AS66" s="196">
        <v>0</v>
      </c>
      <c r="AT66" s="196">
        <v>0</v>
      </c>
      <c r="AU66" s="216">
        <v>0</v>
      </c>
      <c r="AV66" s="216">
        <v>0</v>
      </c>
      <c r="AW66" s="196">
        <v>0</v>
      </c>
      <c r="AX66" s="196">
        <v>0</v>
      </c>
      <c r="AZ66" s="196">
        <v>0</v>
      </c>
      <c r="BA66" s="199"/>
      <c r="BB66" s="196">
        <v>0</v>
      </c>
      <c r="BC66" s="219">
        <v>48</v>
      </c>
      <c r="BD66" s="201" t="s">
        <v>237</v>
      </c>
    </row>
    <row r="67" spans="1:56" ht="26.25" customHeight="1" x14ac:dyDescent="0.25">
      <c r="A67" s="219">
        <v>49</v>
      </c>
      <c r="B67" s="222" t="s">
        <v>238</v>
      </c>
      <c r="C67" s="188">
        <v>0</v>
      </c>
      <c r="D67" s="215">
        <v>0</v>
      </c>
      <c r="E67" s="215">
        <v>0</v>
      </c>
      <c r="F67" s="215">
        <v>0</v>
      </c>
      <c r="G67" s="215">
        <v>0</v>
      </c>
      <c r="H67" s="215">
        <v>0</v>
      </c>
      <c r="I67" s="215">
        <v>0</v>
      </c>
      <c r="J67" s="215">
        <v>0</v>
      </c>
      <c r="K67" s="215">
        <v>0</v>
      </c>
      <c r="L67" s="215">
        <v>0</v>
      </c>
      <c r="M67" s="215">
        <v>0</v>
      </c>
      <c r="N67" s="215">
        <v>0</v>
      </c>
      <c r="O67" s="215">
        <v>0</v>
      </c>
      <c r="P67" s="215">
        <v>0</v>
      </c>
      <c r="Q67" s="215">
        <v>0</v>
      </c>
      <c r="R67" s="215">
        <v>0</v>
      </c>
      <c r="S67" s="215">
        <v>0</v>
      </c>
      <c r="T67" s="215">
        <v>0</v>
      </c>
      <c r="U67" s="215">
        <v>0</v>
      </c>
      <c r="V67" s="215">
        <v>0</v>
      </c>
      <c r="W67" s="215">
        <v>0</v>
      </c>
      <c r="X67" s="215">
        <v>0</v>
      </c>
      <c r="Y67" s="215">
        <v>0</v>
      </c>
      <c r="Z67" s="215">
        <v>0</v>
      </c>
      <c r="AA67" s="189">
        <v>0</v>
      </c>
      <c r="AB67" s="188">
        <v>0</v>
      </c>
      <c r="AC67" s="190"/>
      <c r="AD67" s="191">
        <v>0</v>
      </c>
      <c r="AE67" s="192">
        <v>0</v>
      </c>
      <c r="AF67" s="191">
        <v>0</v>
      </c>
      <c r="AG67" s="193"/>
      <c r="AH67" s="196">
        <v>0</v>
      </c>
      <c r="AI67" s="193"/>
      <c r="AJ67" s="195">
        <v>3459</v>
      </c>
      <c r="AK67" s="195">
        <v>0</v>
      </c>
      <c r="AL67" s="195">
        <v>0</v>
      </c>
      <c r="AM67" s="196">
        <v>-3459</v>
      </c>
      <c r="AN67" s="196">
        <v>0</v>
      </c>
      <c r="AO67" s="197"/>
      <c r="AP67" s="195">
        <v>22357</v>
      </c>
      <c r="AQ67" s="196">
        <v>-22357</v>
      </c>
      <c r="AR67" s="197"/>
      <c r="AS67" s="196">
        <v>0</v>
      </c>
      <c r="AT67" s="196">
        <v>0</v>
      </c>
      <c r="AU67" s="216">
        <v>0</v>
      </c>
      <c r="AV67" s="216">
        <v>0</v>
      </c>
      <c r="AW67" s="196">
        <v>0</v>
      </c>
      <c r="AX67" s="196">
        <v>0</v>
      </c>
      <c r="AZ67" s="196">
        <v>0</v>
      </c>
      <c r="BA67" s="199"/>
      <c r="BB67" s="196">
        <v>0</v>
      </c>
      <c r="BC67" s="219">
        <v>49</v>
      </c>
      <c r="BD67" s="222" t="s">
        <v>238</v>
      </c>
    </row>
    <row r="68" spans="1:56" ht="18.75" x14ac:dyDescent="0.25">
      <c r="A68" s="219">
        <v>50</v>
      </c>
      <c r="B68" s="224" t="s">
        <v>239</v>
      </c>
      <c r="C68" s="188">
        <v>0</v>
      </c>
      <c r="D68" s="215">
        <v>0</v>
      </c>
      <c r="E68" s="215">
        <v>0</v>
      </c>
      <c r="F68" s="215">
        <v>0</v>
      </c>
      <c r="G68" s="215">
        <v>0</v>
      </c>
      <c r="H68" s="215">
        <v>0</v>
      </c>
      <c r="I68" s="215">
        <v>0</v>
      </c>
      <c r="J68" s="215">
        <v>0</v>
      </c>
      <c r="K68" s="215">
        <v>0</v>
      </c>
      <c r="L68" s="215">
        <v>0</v>
      </c>
      <c r="M68" s="215">
        <v>0</v>
      </c>
      <c r="N68" s="215">
        <v>0</v>
      </c>
      <c r="O68" s="215">
        <v>0</v>
      </c>
      <c r="P68" s="215">
        <v>0</v>
      </c>
      <c r="Q68" s="215">
        <v>0</v>
      </c>
      <c r="R68" s="215">
        <v>0</v>
      </c>
      <c r="S68" s="215">
        <v>0</v>
      </c>
      <c r="T68" s="215">
        <v>0</v>
      </c>
      <c r="U68" s="215">
        <v>0</v>
      </c>
      <c r="V68" s="215">
        <v>0</v>
      </c>
      <c r="W68" s="215">
        <v>0</v>
      </c>
      <c r="X68" s="215">
        <v>0</v>
      </c>
      <c r="Y68" s="215">
        <v>0</v>
      </c>
      <c r="Z68" s="215">
        <v>0</v>
      </c>
      <c r="AA68" s="189">
        <v>0</v>
      </c>
      <c r="AB68" s="188">
        <v>0</v>
      </c>
      <c r="AC68" s="190"/>
      <c r="AD68" s="191">
        <v>0</v>
      </c>
      <c r="AE68" s="192">
        <v>0</v>
      </c>
      <c r="AF68" s="191">
        <v>0</v>
      </c>
      <c r="AG68" s="193"/>
      <c r="AH68" s="196">
        <v>0</v>
      </c>
      <c r="AI68" s="193"/>
      <c r="AJ68" s="195">
        <v>0</v>
      </c>
      <c r="AK68" s="195">
        <v>0</v>
      </c>
      <c r="AL68" s="195">
        <v>0</v>
      </c>
      <c r="AM68" s="196">
        <v>0</v>
      </c>
      <c r="AN68" s="196">
        <v>0</v>
      </c>
      <c r="AO68" s="197"/>
      <c r="AP68" s="195"/>
      <c r="AQ68" s="196">
        <v>0</v>
      </c>
      <c r="AR68" s="197"/>
      <c r="AS68" s="196">
        <v>0</v>
      </c>
      <c r="AT68" s="196">
        <v>0</v>
      </c>
      <c r="AU68" s="216">
        <v>0</v>
      </c>
      <c r="AV68" s="216">
        <v>0</v>
      </c>
      <c r="AW68" s="196">
        <v>0</v>
      </c>
      <c r="AX68" s="196">
        <v>0</v>
      </c>
      <c r="AZ68" s="196">
        <v>0</v>
      </c>
      <c r="BA68" s="199"/>
      <c r="BB68" s="196">
        <v>0</v>
      </c>
      <c r="BC68" s="219">
        <v>50</v>
      </c>
      <c r="BD68" s="224" t="s">
        <v>239</v>
      </c>
    </row>
    <row r="69" spans="1:56" ht="18.75" x14ac:dyDescent="0.25">
      <c r="A69" s="219">
        <v>51</v>
      </c>
      <c r="B69" s="225" t="s">
        <v>240</v>
      </c>
      <c r="C69" s="188">
        <v>0</v>
      </c>
      <c r="D69" s="215">
        <v>0</v>
      </c>
      <c r="E69" s="215">
        <v>0</v>
      </c>
      <c r="F69" s="215">
        <v>0</v>
      </c>
      <c r="G69" s="215">
        <v>0</v>
      </c>
      <c r="H69" s="215">
        <v>0</v>
      </c>
      <c r="I69" s="215">
        <v>0</v>
      </c>
      <c r="J69" s="215">
        <v>0</v>
      </c>
      <c r="K69" s="215">
        <v>0</v>
      </c>
      <c r="L69" s="215">
        <v>0</v>
      </c>
      <c r="M69" s="215">
        <v>0</v>
      </c>
      <c r="N69" s="215">
        <v>0</v>
      </c>
      <c r="O69" s="215">
        <v>0</v>
      </c>
      <c r="P69" s="215">
        <v>0</v>
      </c>
      <c r="Q69" s="215">
        <v>0</v>
      </c>
      <c r="R69" s="215">
        <v>0</v>
      </c>
      <c r="S69" s="215">
        <v>0</v>
      </c>
      <c r="T69" s="215">
        <v>0</v>
      </c>
      <c r="U69" s="215">
        <v>0</v>
      </c>
      <c r="V69" s="215">
        <v>0</v>
      </c>
      <c r="W69" s="215">
        <v>0</v>
      </c>
      <c r="X69" s="215">
        <v>0</v>
      </c>
      <c r="Y69" s="215">
        <v>0</v>
      </c>
      <c r="Z69" s="215">
        <v>0</v>
      </c>
      <c r="AA69" s="189">
        <v>0</v>
      </c>
      <c r="AB69" s="188">
        <v>0</v>
      </c>
      <c r="AC69" s="190"/>
      <c r="AD69" s="191">
        <v>0</v>
      </c>
      <c r="AE69" s="192">
        <v>0</v>
      </c>
      <c r="AF69" s="191">
        <v>0</v>
      </c>
      <c r="AG69" s="193"/>
      <c r="AH69" s="196">
        <v>0</v>
      </c>
      <c r="AI69" s="193"/>
      <c r="AJ69" s="195">
        <v>0</v>
      </c>
      <c r="AK69" s="195">
        <v>0</v>
      </c>
      <c r="AL69" s="195">
        <v>0</v>
      </c>
      <c r="AM69" s="196">
        <v>0</v>
      </c>
      <c r="AN69" s="196">
        <v>0</v>
      </c>
      <c r="AO69" s="197"/>
      <c r="AP69" s="195"/>
      <c r="AQ69" s="196">
        <v>0</v>
      </c>
      <c r="AR69" s="197"/>
      <c r="AS69" s="196">
        <v>0</v>
      </c>
      <c r="AT69" s="196">
        <v>0</v>
      </c>
      <c r="AU69" s="216">
        <v>0</v>
      </c>
      <c r="AV69" s="216">
        <v>0</v>
      </c>
      <c r="AW69" s="196">
        <v>0</v>
      </c>
      <c r="AX69" s="196">
        <v>0</v>
      </c>
      <c r="AZ69" s="196">
        <v>0</v>
      </c>
      <c r="BA69" s="199"/>
      <c r="BB69" s="196">
        <v>0</v>
      </c>
      <c r="BC69" s="219">
        <v>51</v>
      </c>
      <c r="BD69" s="225" t="s">
        <v>240</v>
      </c>
    </row>
    <row r="70" spans="1:56" ht="18.75" x14ac:dyDescent="0.25">
      <c r="A70" s="219">
        <v>52</v>
      </c>
      <c r="B70" s="226" t="s">
        <v>241</v>
      </c>
      <c r="C70" s="188">
        <v>0</v>
      </c>
      <c r="D70" s="215">
        <v>0</v>
      </c>
      <c r="E70" s="215">
        <v>0</v>
      </c>
      <c r="F70" s="215">
        <v>0</v>
      </c>
      <c r="G70" s="215">
        <v>0</v>
      </c>
      <c r="H70" s="215">
        <v>0</v>
      </c>
      <c r="I70" s="215">
        <v>0</v>
      </c>
      <c r="J70" s="215">
        <v>0</v>
      </c>
      <c r="K70" s="215">
        <v>0</v>
      </c>
      <c r="L70" s="215">
        <v>0</v>
      </c>
      <c r="M70" s="215">
        <v>0</v>
      </c>
      <c r="N70" s="215">
        <v>0</v>
      </c>
      <c r="O70" s="215">
        <v>0</v>
      </c>
      <c r="P70" s="215">
        <v>0</v>
      </c>
      <c r="Q70" s="215">
        <v>0</v>
      </c>
      <c r="R70" s="215">
        <v>0</v>
      </c>
      <c r="S70" s="215">
        <v>0</v>
      </c>
      <c r="T70" s="215">
        <v>0</v>
      </c>
      <c r="U70" s="215">
        <v>0</v>
      </c>
      <c r="V70" s="215">
        <v>0</v>
      </c>
      <c r="W70" s="215">
        <v>0</v>
      </c>
      <c r="X70" s="215">
        <v>0</v>
      </c>
      <c r="Y70" s="215">
        <v>0</v>
      </c>
      <c r="Z70" s="215">
        <v>0</v>
      </c>
      <c r="AA70" s="189">
        <v>0</v>
      </c>
      <c r="AB70" s="188">
        <v>0</v>
      </c>
      <c r="AC70" s="190"/>
      <c r="AD70" s="191">
        <v>0</v>
      </c>
      <c r="AE70" s="192">
        <v>0</v>
      </c>
      <c r="AF70" s="191">
        <v>0</v>
      </c>
      <c r="AG70" s="193"/>
      <c r="AH70" s="196">
        <v>0</v>
      </c>
      <c r="AI70" s="193"/>
      <c r="AJ70" s="195">
        <v>0</v>
      </c>
      <c r="AK70" s="195">
        <v>0</v>
      </c>
      <c r="AL70" s="195">
        <v>0</v>
      </c>
      <c r="AM70" s="196">
        <v>0</v>
      </c>
      <c r="AN70" s="196">
        <v>0</v>
      </c>
      <c r="AO70" s="197"/>
      <c r="AP70" s="195"/>
      <c r="AQ70" s="196">
        <v>0</v>
      </c>
      <c r="AR70" s="197"/>
      <c r="AS70" s="196">
        <v>0</v>
      </c>
      <c r="AT70" s="196">
        <v>0</v>
      </c>
      <c r="AU70" s="216">
        <v>0</v>
      </c>
      <c r="AV70" s="216">
        <v>0</v>
      </c>
      <c r="AW70" s="196">
        <v>0</v>
      </c>
      <c r="AX70" s="196">
        <v>0</v>
      </c>
      <c r="AZ70" s="196">
        <v>0</v>
      </c>
      <c r="BA70" s="199"/>
      <c r="BB70" s="196">
        <v>0</v>
      </c>
      <c r="BC70" s="219">
        <v>52</v>
      </c>
      <c r="BD70" s="226" t="s">
        <v>241</v>
      </c>
    </row>
    <row r="71" spans="1:56" ht="18.75" x14ac:dyDescent="0.25">
      <c r="A71" s="219">
        <v>53</v>
      </c>
      <c r="B71" s="224" t="s">
        <v>242</v>
      </c>
      <c r="C71" s="188">
        <v>0</v>
      </c>
      <c r="D71" s="215">
        <v>0</v>
      </c>
      <c r="E71" s="215">
        <v>0</v>
      </c>
      <c r="F71" s="215">
        <v>0</v>
      </c>
      <c r="G71" s="215">
        <v>0</v>
      </c>
      <c r="H71" s="215">
        <v>0</v>
      </c>
      <c r="I71" s="215">
        <v>0</v>
      </c>
      <c r="J71" s="215">
        <v>0</v>
      </c>
      <c r="K71" s="215">
        <v>0</v>
      </c>
      <c r="L71" s="215">
        <v>0</v>
      </c>
      <c r="M71" s="215">
        <v>0</v>
      </c>
      <c r="N71" s="215">
        <v>0</v>
      </c>
      <c r="O71" s="215">
        <v>0</v>
      </c>
      <c r="P71" s="215">
        <v>0</v>
      </c>
      <c r="Q71" s="215">
        <v>0</v>
      </c>
      <c r="R71" s="215">
        <v>0</v>
      </c>
      <c r="S71" s="215">
        <v>0</v>
      </c>
      <c r="T71" s="215">
        <v>0</v>
      </c>
      <c r="U71" s="215">
        <v>0</v>
      </c>
      <c r="V71" s="215">
        <v>0</v>
      </c>
      <c r="W71" s="215">
        <v>0</v>
      </c>
      <c r="X71" s="215">
        <v>0</v>
      </c>
      <c r="Y71" s="215">
        <v>0</v>
      </c>
      <c r="Z71" s="215">
        <v>0</v>
      </c>
      <c r="AA71" s="189">
        <v>0</v>
      </c>
      <c r="AB71" s="188">
        <v>39</v>
      </c>
      <c r="AC71" s="190"/>
      <c r="AD71" s="191">
        <v>39</v>
      </c>
      <c r="AE71" s="192">
        <v>0</v>
      </c>
      <c r="AF71" s="191">
        <v>39</v>
      </c>
      <c r="AG71" s="193"/>
      <c r="AH71" s="196">
        <v>0</v>
      </c>
      <c r="AI71" s="193"/>
      <c r="AJ71" s="195">
        <v>86</v>
      </c>
      <c r="AK71" s="195">
        <v>74</v>
      </c>
      <c r="AL71" s="195">
        <v>0</v>
      </c>
      <c r="AM71" s="196">
        <v>-47</v>
      </c>
      <c r="AN71" s="196">
        <v>-35</v>
      </c>
      <c r="AO71" s="197"/>
      <c r="AP71" s="195"/>
      <c r="AQ71" s="196">
        <v>0</v>
      </c>
      <c r="AR71" s="197"/>
      <c r="AS71" s="196">
        <v>50</v>
      </c>
      <c r="AT71" s="196">
        <v>50</v>
      </c>
      <c r="AU71" s="216">
        <v>67</v>
      </c>
      <c r="AV71" s="216">
        <v>67</v>
      </c>
      <c r="AW71" s="196">
        <v>-28</v>
      </c>
      <c r="AX71" s="196">
        <v>-28</v>
      </c>
      <c r="AZ71" s="196">
        <v>40</v>
      </c>
      <c r="BA71" s="199">
        <v>0.97499999999999998</v>
      </c>
      <c r="BB71" s="196">
        <v>-1</v>
      </c>
      <c r="BC71" s="219">
        <v>53</v>
      </c>
      <c r="BD71" s="224" t="s">
        <v>242</v>
      </c>
    </row>
    <row r="72" spans="1:56" ht="18.75" x14ac:dyDescent="0.25">
      <c r="A72" s="219">
        <v>54</v>
      </c>
      <c r="B72" s="224" t="s">
        <v>243</v>
      </c>
      <c r="C72" s="188">
        <v>0</v>
      </c>
      <c r="D72" s="215">
        <v>0</v>
      </c>
      <c r="E72" s="215">
        <v>0</v>
      </c>
      <c r="F72" s="215">
        <v>0</v>
      </c>
      <c r="G72" s="215">
        <v>0</v>
      </c>
      <c r="H72" s="215">
        <v>0</v>
      </c>
      <c r="I72" s="215">
        <v>0</v>
      </c>
      <c r="J72" s="215">
        <v>0</v>
      </c>
      <c r="K72" s="215">
        <v>0</v>
      </c>
      <c r="L72" s="215">
        <v>0</v>
      </c>
      <c r="M72" s="220">
        <v>3840</v>
      </c>
      <c r="N72" s="215">
        <v>0</v>
      </c>
      <c r="O72" s="215">
        <v>0</v>
      </c>
      <c r="P72" s="215">
        <v>0</v>
      </c>
      <c r="Q72" s="215">
        <v>0</v>
      </c>
      <c r="R72" s="215">
        <v>0</v>
      </c>
      <c r="S72" s="215">
        <v>0</v>
      </c>
      <c r="T72" s="215">
        <v>0</v>
      </c>
      <c r="U72" s="215">
        <v>0</v>
      </c>
      <c r="V72" s="215">
        <v>0</v>
      </c>
      <c r="W72" s="215">
        <v>0</v>
      </c>
      <c r="X72" s="215">
        <v>0</v>
      </c>
      <c r="Y72" s="215">
        <v>0</v>
      </c>
      <c r="Z72" s="215">
        <v>0</v>
      </c>
      <c r="AA72" s="189">
        <v>3840</v>
      </c>
      <c r="AB72" s="188">
        <v>0</v>
      </c>
      <c r="AC72" s="190"/>
      <c r="AD72" s="191">
        <v>3840</v>
      </c>
      <c r="AE72" s="192">
        <v>3840</v>
      </c>
      <c r="AF72" s="191">
        <v>7680</v>
      </c>
      <c r="AG72" s="193"/>
      <c r="AH72" s="196">
        <v>0</v>
      </c>
      <c r="AI72" s="193"/>
      <c r="AJ72" s="195">
        <v>3684</v>
      </c>
      <c r="AK72" s="195">
        <v>0</v>
      </c>
      <c r="AL72" s="195">
        <v>3684</v>
      </c>
      <c r="AM72" s="196">
        <v>3996</v>
      </c>
      <c r="AN72" s="196">
        <v>0</v>
      </c>
      <c r="AO72" s="197"/>
      <c r="AP72" s="195"/>
      <c r="AQ72" s="196">
        <v>3840</v>
      </c>
      <c r="AR72" s="197"/>
      <c r="AS72" s="196">
        <v>2748</v>
      </c>
      <c r="AT72" s="196">
        <v>0</v>
      </c>
      <c r="AU72" s="216">
        <v>3664</v>
      </c>
      <c r="AV72" s="216">
        <v>0</v>
      </c>
      <c r="AW72" s="196">
        <v>4016</v>
      </c>
      <c r="AX72" s="196">
        <v>0</v>
      </c>
      <c r="AZ72" s="196">
        <v>4622</v>
      </c>
      <c r="BA72" s="199">
        <v>0.83080900000000002</v>
      </c>
      <c r="BB72" s="196">
        <v>-782</v>
      </c>
      <c r="BC72" s="219">
        <v>54</v>
      </c>
      <c r="BD72" s="224" t="s">
        <v>243</v>
      </c>
    </row>
    <row r="73" spans="1:56" s="155" customFormat="1" ht="27.75" customHeight="1" x14ac:dyDescent="0.25">
      <c r="A73" s="219">
        <v>55</v>
      </c>
      <c r="B73" s="222" t="s">
        <v>244</v>
      </c>
      <c r="C73" s="188">
        <v>260</v>
      </c>
      <c r="D73" s="215">
        <v>0</v>
      </c>
      <c r="E73" s="215">
        <v>0</v>
      </c>
      <c r="F73" s="215">
        <v>0</v>
      </c>
      <c r="G73" s="215">
        <v>0</v>
      </c>
      <c r="H73" s="215">
        <v>0</v>
      </c>
      <c r="I73" s="215">
        <v>0</v>
      </c>
      <c r="J73" s="215">
        <v>0</v>
      </c>
      <c r="K73" s="215">
        <v>317</v>
      </c>
      <c r="L73" s="215">
        <v>0</v>
      </c>
      <c r="M73" s="215">
        <v>0</v>
      </c>
      <c r="N73" s="215">
        <v>0</v>
      </c>
      <c r="O73" s="215">
        <v>234</v>
      </c>
      <c r="P73" s="215">
        <v>0</v>
      </c>
      <c r="Q73" s="215">
        <v>0</v>
      </c>
      <c r="R73" s="215">
        <v>0</v>
      </c>
      <c r="S73" s="215">
        <v>454</v>
      </c>
      <c r="T73" s="215">
        <v>346</v>
      </c>
      <c r="U73" s="215">
        <v>0</v>
      </c>
      <c r="V73" s="215">
        <v>0</v>
      </c>
      <c r="W73" s="215">
        <v>379</v>
      </c>
      <c r="X73" s="215">
        <v>0</v>
      </c>
      <c r="Y73" s="215">
        <v>0</v>
      </c>
      <c r="Z73" s="215">
        <v>0</v>
      </c>
      <c r="AA73" s="189">
        <v>1990</v>
      </c>
      <c r="AB73" s="188">
        <v>2122</v>
      </c>
      <c r="AC73" s="190"/>
      <c r="AD73" s="191">
        <v>4112</v>
      </c>
      <c r="AE73" s="192">
        <v>0</v>
      </c>
      <c r="AF73" s="191">
        <v>4112</v>
      </c>
      <c r="AG73" s="193"/>
      <c r="AH73" s="196">
        <v>0</v>
      </c>
      <c r="AI73" s="193"/>
      <c r="AJ73" s="195">
        <v>2303</v>
      </c>
      <c r="AK73" s="195">
        <v>2004</v>
      </c>
      <c r="AL73" s="195">
        <v>0</v>
      </c>
      <c r="AM73" s="196">
        <v>1809</v>
      </c>
      <c r="AN73" s="196">
        <v>118</v>
      </c>
      <c r="AO73" s="197"/>
      <c r="AP73" s="195">
        <v>24</v>
      </c>
      <c r="AQ73" s="196">
        <v>-24</v>
      </c>
      <c r="AR73" s="197"/>
      <c r="AS73" s="196">
        <v>1349</v>
      </c>
      <c r="AT73" s="196">
        <v>1326</v>
      </c>
      <c r="AU73" s="216">
        <v>1799</v>
      </c>
      <c r="AV73" s="216">
        <v>1768</v>
      </c>
      <c r="AW73" s="196">
        <v>2313</v>
      </c>
      <c r="AX73" s="196">
        <v>354</v>
      </c>
      <c r="AZ73" s="196">
        <v>4342</v>
      </c>
      <c r="BA73" s="199">
        <v>0.94702900000000001</v>
      </c>
      <c r="BB73" s="196">
        <v>-230</v>
      </c>
      <c r="BC73" s="219">
        <v>55</v>
      </c>
      <c r="BD73" s="222" t="s">
        <v>244</v>
      </c>
    </row>
    <row r="74" spans="1:56" ht="21" customHeight="1" x14ac:dyDescent="0.25">
      <c r="A74" s="219">
        <v>56</v>
      </c>
      <c r="B74" s="201" t="s">
        <v>245</v>
      </c>
      <c r="C74" s="188">
        <v>0</v>
      </c>
      <c r="D74" s="215">
        <v>0</v>
      </c>
      <c r="E74" s="215">
        <v>0</v>
      </c>
      <c r="F74" s="215">
        <v>0</v>
      </c>
      <c r="G74" s="215">
        <v>0</v>
      </c>
      <c r="H74" s="215">
        <v>0</v>
      </c>
      <c r="I74" s="215">
        <v>0</v>
      </c>
      <c r="J74" s="215">
        <v>0</v>
      </c>
      <c r="K74" s="215">
        <v>0</v>
      </c>
      <c r="L74" s="215">
        <v>0</v>
      </c>
      <c r="M74" s="215">
        <v>0</v>
      </c>
      <c r="N74" s="215">
        <v>0</v>
      </c>
      <c r="O74" s="215">
        <v>0</v>
      </c>
      <c r="P74" s="215">
        <v>0</v>
      </c>
      <c r="Q74" s="215">
        <v>0</v>
      </c>
      <c r="R74" s="215">
        <v>0</v>
      </c>
      <c r="S74" s="215">
        <v>0</v>
      </c>
      <c r="T74" s="215">
        <v>0</v>
      </c>
      <c r="U74" s="215">
        <v>0</v>
      </c>
      <c r="V74" s="215">
        <v>0</v>
      </c>
      <c r="W74" s="215">
        <v>0</v>
      </c>
      <c r="X74" s="215">
        <v>0</v>
      </c>
      <c r="Y74" s="215">
        <v>0</v>
      </c>
      <c r="Z74" s="215">
        <v>0</v>
      </c>
      <c r="AA74" s="189">
        <v>0</v>
      </c>
      <c r="AB74" s="188">
        <v>12193</v>
      </c>
      <c r="AC74" s="190"/>
      <c r="AD74" s="191">
        <v>12193</v>
      </c>
      <c r="AE74" s="192">
        <v>0</v>
      </c>
      <c r="AF74" s="191">
        <v>12193</v>
      </c>
      <c r="AG74" s="193"/>
      <c r="AH74" s="196">
        <v>0</v>
      </c>
      <c r="AI74" s="193"/>
      <c r="AJ74" s="195">
        <v>11968</v>
      </c>
      <c r="AK74" s="195">
        <v>11968</v>
      </c>
      <c r="AL74" s="195">
        <v>0</v>
      </c>
      <c r="AM74" s="196">
        <v>225</v>
      </c>
      <c r="AN74" s="196">
        <v>225</v>
      </c>
      <c r="AO74" s="197"/>
      <c r="AP74" s="195">
        <v>3867</v>
      </c>
      <c r="AQ74" s="196">
        <v>-3867</v>
      </c>
      <c r="AR74" s="197"/>
      <c r="AS74" s="196">
        <v>6996</v>
      </c>
      <c r="AT74" s="196">
        <v>6996</v>
      </c>
      <c r="AU74" s="216">
        <v>9328</v>
      </c>
      <c r="AV74" s="216">
        <v>9328</v>
      </c>
      <c r="AW74" s="196">
        <v>2865</v>
      </c>
      <c r="AX74" s="196">
        <v>2865</v>
      </c>
      <c r="AZ74" s="196">
        <v>12598</v>
      </c>
      <c r="BA74" s="199">
        <v>0.96785200000000005</v>
      </c>
      <c r="BB74" s="196">
        <v>-405</v>
      </c>
      <c r="BC74" s="219">
        <v>56</v>
      </c>
      <c r="BD74" s="201" t="s">
        <v>245</v>
      </c>
    </row>
    <row r="75" spans="1:56" ht="26.25" customHeight="1" x14ac:dyDescent="0.25">
      <c r="A75" s="219">
        <v>57</v>
      </c>
      <c r="B75" s="222" t="s">
        <v>246</v>
      </c>
      <c r="C75" s="188">
        <v>0</v>
      </c>
      <c r="D75" s="215">
        <v>0</v>
      </c>
      <c r="E75" s="215">
        <v>0</v>
      </c>
      <c r="F75" s="215">
        <v>0</v>
      </c>
      <c r="G75" s="215">
        <v>0</v>
      </c>
      <c r="H75" s="215">
        <v>0</v>
      </c>
      <c r="I75" s="215">
        <v>0</v>
      </c>
      <c r="J75" s="215">
        <v>0</v>
      </c>
      <c r="K75" s="215">
        <v>0</v>
      </c>
      <c r="L75" s="215">
        <v>0</v>
      </c>
      <c r="M75" s="215">
        <v>0</v>
      </c>
      <c r="N75" s="215">
        <v>0</v>
      </c>
      <c r="O75" s="215">
        <v>0</v>
      </c>
      <c r="P75" s="215">
        <v>0</v>
      </c>
      <c r="Q75" s="215">
        <v>0</v>
      </c>
      <c r="R75" s="215">
        <v>0</v>
      </c>
      <c r="S75" s="215">
        <v>0</v>
      </c>
      <c r="T75" s="215">
        <v>0</v>
      </c>
      <c r="U75" s="215">
        <v>0</v>
      </c>
      <c r="V75" s="215">
        <v>0</v>
      </c>
      <c r="W75" s="215">
        <v>0</v>
      </c>
      <c r="X75" s="215">
        <v>0</v>
      </c>
      <c r="Y75" s="215">
        <v>0</v>
      </c>
      <c r="Z75" s="215">
        <v>0</v>
      </c>
      <c r="AA75" s="189">
        <v>0</v>
      </c>
      <c r="AB75" s="188">
        <v>0</v>
      </c>
      <c r="AC75" s="190"/>
      <c r="AD75" s="191">
        <v>0</v>
      </c>
      <c r="AE75" s="192">
        <v>0</v>
      </c>
      <c r="AF75" s="191">
        <v>0</v>
      </c>
      <c r="AG75" s="193"/>
      <c r="AH75" s="196">
        <v>0</v>
      </c>
      <c r="AI75" s="193"/>
      <c r="AJ75" s="195">
        <v>0</v>
      </c>
      <c r="AK75" s="195">
        <v>0</v>
      </c>
      <c r="AL75" s="195">
        <v>0</v>
      </c>
      <c r="AM75" s="196">
        <v>0</v>
      </c>
      <c r="AN75" s="196">
        <v>0</v>
      </c>
      <c r="AO75" s="197"/>
      <c r="AP75" s="195">
        <v>1033</v>
      </c>
      <c r="AQ75" s="196">
        <v>-1033</v>
      </c>
      <c r="AR75" s="197"/>
      <c r="AS75" s="196">
        <v>0</v>
      </c>
      <c r="AT75" s="196">
        <v>0</v>
      </c>
      <c r="AU75" s="216">
        <v>0</v>
      </c>
      <c r="AV75" s="216">
        <v>0</v>
      </c>
      <c r="AW75" s="196">
        <v>0</v>
      </c>
      <c r="AX75" s="196">
        <v>0</v>
      </c>
      <c r="AZ75" s="196">
        <v>0</v>
      </c>
      <c r="BA75" s="199"/>
      <c r="BB75" s="196">
        <v>0</v>
      </c>
      <c r="BC75" s="219">
        <v>57</v>
      </c>
      <c r="BD75" s="222" t="s">
        <v>246</v>
      </c>
    </row>
    <row r="76" spans="1:56" ht="18.75" x14ac:dyDescent="0.25">
      <c r="A76" s="219">
        <v>58</v>
      </c>
      <c r="B76" s="219" t="s">
        <v>247</v>
      </c>
      <c r="C76" s="188">
        <v>0</v>
      </c>
      <c r="D76" s="215">
        <v>0</v>
      </c>
      <c r="E76" s="215">
        <v>0</v>
      </c>
      <c r="F76" s="215">
        <v>0</v>
      </c>
      <c r="G76" s="215">
        <v>0</v>
      </c>
      <c r="H76" s="215">
        <v>0</v>
      </c>
      <c r="I76" s="215">
        <v>0</v>
      </c>
      <c r="J76" s="215">
        <v>0</v>
      </c>
      <c r="K76" s="215">
        <v>0</v>
      </c>
      <c r="L76" s="215">
        <v>0</v>
      </c>
      <c r="M76" s="215">
        <v>0</v>
      </c>
      <c r="N76" s="215">
        <v>0</v>
      </c>
      <c r="O76" s="215">
        <v>0</v>
      </c>
      <c r="P76" s="215">
        <v>0</v>
      </c>
      <c r="Q76" s="215">
        <v>0</v>
      </c>
      <c r="R76" s="215">
        <v>0</v>
      </c>
      <c r="S76" s="215">
        <v>0</v>
      </c>
      <c r="T76" s="215">
        <v>0</v>
      </c>
      <c r="U76" s="215">
        <v>0</v>
      </c>
      <c r="V76" s="215">
        <v>0</v>
      </c>
      <c r="W76" s="215">
        <v>0</v>
      </c>
      <c r="X76" s="215">
        <v>0</v>
      </c>
      <c r="Y76" s="215">
        <v>0</v>
      </c>
      <c r="Z76" s="215">
        <v>0</v>
      </c>
      <c r="AA76" s="189">
        <v>0</v>
      </c>
      <c r="AB76" s="188">
        <v>0</v>
      </c>
      <c r="AC76" s="190"/>
      <c r="AD76" s="191">
        <v>0</v>
      </c>
      <c r="AE76" s="192">
        <v>0</v>
      </c>
      <c r="AF76" s="191">
        <v>0</v>
      </c>
      <c r="AG76" s="193"/>
      <c r="AH76" s="196">
        <v>0</v>
      </c>
      <c r="AI76" s="193"/>
      <c r="AJ76" s="195">
        <v>0</v>
      </c>
      <c r="AK76" s="195">
        <v>0</v>
      </c>
      <c r="AL76" s="195">
        <v>0</v>
      </c>
      <c r="AM76" s="196">
        <v>0</v>
      </c>
      <c r="AN76" s="196">
        <v>0</v>
      </c>
      <c r="AO76" s="197"/>
      <c r="AP76" s="195">
        <v>7525</v>
      </c>
      <c r="AQ76" s="196">
        <v>-7525</v>
      </c>
      <c r="AR76" s="197"/>
      <c r="AS76" s="196">
        <v>0</v>
      </c>
      <c r="AT76" s="196">
        <v>0</v>
      </c>
      <c r="AU76" s="216">
        <v>0</v>
      </c>
      <c r="AV76" s="216">
        <v>0</v>
      </c>
      <c r="AW76" s="196">
        <v>0</v>
      </c>
      <c r="AX76" s="196">
        <v>0</v>
      </c>
      <c r="AZ76" s="196">
        <v>0</v>
      </c>
      <c r="BA76" s="199"/>
      <c r="BB76" s="196">
        <v>0</v>
      </c>
      <c r="BC76" s="219">
        <v>58</v>
      </c>
      <c r="BD76" s="219" t="s">
        <v>247</v>
      </c>
    </row>
    <row r="77" spans="1:56" ht="18.75" x14ac:dyDescent="0.25">
      <c r="A77" s="219">
        <v>59</v>
      </c>
      <c r="B77" s="222" t="s">
        <v>248</v>
      </c>
      <c r="C77" s="215">
        <v>0</v>
      </c>
      <c r="D77" s="215">
        <v>0</v>
      </c>
      <c r="E77" s="215">
        <v>0</v>
      </c>
      <c r="F77" s="215">
        <v>0</v>
      </c>
      <c r="G77" s="215">
        <v>0</v>
      </c>
      <c r="H77" s="215">
        <v>0</v>
      </c>
      <c r="I77" s="215">
        <v>0</v>
      </c>
      <c r="J77" s="215">
        <v>0</v>
      </c>
      <c r="K77" s="215">
        <v>1782</v>
      </c>
      <c r="L77" s="215">
        <v>0</v>
      </c>
      <c r="M77" s="215">
        <v>0</v>
      </c>
      <c r="N77" s="215">
        <v>0</v>
      </c>
      <c r="O77" s="215">
        <v>0</v>
      </c>
      <c r="P77" s="215">
        <v>0</v>
      </c>
      <c r="Q77" s="215">
        <v>12426</v>
      </c>
      <c r="R77" s="215">
        <v>0</v>
      </c>
      <c r="S77" s="215">
        <v>6258</v>
      </c>
      <c r="T77" s="215">
        <v>0</v>
      </c>
      <c r="U77" s="215">
        <v>0</v>
      </c>
      <c r="V77" s="215">
        <v>0</v>
      </c>
      <c r="W77" s="215">
        <v>0</v>
      </c>
      <c r="X77" s="215">
        <v>0</v>
      </c>
      <c r="Y77" s="215">
        <v>0</v>
      </c>
      <c r="Z77" s="215">
        <v>0</v>
      </c>
      <c r="AA77" s="189">
        <v>20466</v>
      </c>
      <c r="AB77" s="221">
        <v>8107</v>
      </c>
      <c r="AC77" s="221"/>
      <c r="AD77" s="191">
        <v>28573</v>
      </c>
      <c r="AE77" s="192">
        <v>0</v>
      </c>
      <c r="AF77" s="191">
        <v>28573</v>
      </c>
      <c r="AG77" s="193"/>
      <c r="AH77" s="196">
        <v>0</v>
      </c>
      <c r="AI77" s="193"/>
      <c r="AJ77" s="195">
        <v>23514</v>
      </c>
      <c r="AK77" s="195">
        <v>8107</v>
      </c>
      <c r="AL77" s="195">
        <v>0</v>
      </c>
      <c r="AM77" s="196">
        <v>5059</v>
      </c>
      <c r="AN77" s="196">
        <v>0</v>
      </c>
      <c r="AO77" s="197"/>
      <c r="AP77" s="195"/>
      <c r="AQ77" s="196">
        <v>0</v>
      </c>
      <c r="AR77" s="197"/>
      <c r="AS77" s="196">
        <v>13358</v>
      </c>
      <c r="AT77" s="196">
        <v>4528</v>
      </c>
      <c r="AU77" s="216">
        <v>17811</v>
      </c>
      <c r="AV77" s="216">
        <v>6037</v>
      </c>
      <c r="AW77" s="196">
        <v>10762</v>
      </c>
      <c r="AX77" s="196">
        <v>2070</v>
      </c>
      <c r="AZ77" s="196">
        <v>29177</v>
      </c>
      <c r="BA77" s="199">
        <v>0.97929900000000003</v>
      </c>
      <c r="BB77" s="196">
        <v>-604</v>
      </c>
      <c r="BC77" s="219">
        <v>59</v>
      </c>
      <c r="BD77" s="222" t="s">
        <v>248</v>
      </c>
    </row>
    <row r="78" spans="1:56" ht="18.75" x14ac:dyDescent="0.25">
      <c r="A78" s="219">
        <v>60</v>
      </c>
      <c r="B78" s="222" t="s">
        <v>249</v>
      </c>
      <c r="C78" s="215">
        <v>0</v>
      </c>
      <c r="D78" s="215">
        <v>0</v>
      </c>
      <c r="E78" s="215">
        <v>0</v>
      </c>
      <c r="F78" s="215">
        <v>0</v>
      </c>
      <c r="G78" s="215">
        <v>0</v>
      </c>
      <c r="H78" s="215">
        <v>0</v>
      </c>
      <c r="I78" s="215">
        <v>0</v>
      </c>
      <c r="J78" s="215">
        <v>0</v>
      </c>
      <c r="K78" s="215">
        <v>0</v>
      </c>
      <c r="L78" s="215">
        <v>0</v>
      </c>
      <c r="M78" s="215">
        <v>0</v>
      </c>
      <c r="N78" s="215">
        <v>0</v>
      </c>
      <c r="O78" s="215">
        <v>4961</v>
      </c>
      <c r="P78" s="215">
        <v>0</v>
      </c>
      <c r="Q78" s="215">
        <v>0</v>
      </c>
      <c r="R78" s="215">
        <v>0</v>
      </c>
      <c r="S78" s="215">
        <v>0</v>
      </c>
      <c r="T78" s="215">
        <v>0</v>
      </c>
      <c r="U78" s="215">
        <v>0</v>
      </c>
      <c r="V78" s="215">
        <v>0</v>
      </c>
      <c r="W78" s="215">
        <v>0</v>
      </c>
      <c r="X78" s="215">
        <v>0</v>
      </c>
      <c r="Y78" s="215">
        <v>0</v>
      </c>
      <c r="Z78" s="215">
        <v>0</v>
      </c>
      <c r="AA78" s="189">
        <v>4961</v>
      </c>
      <c r="AB78" s="188">
        <v>0</v>
      </c>
      <c r="AC78" s="190"/>
      <c r="AD78" s="191">
        <v>4961</v>
      </c>
      <c r="AE78" s="192">
        <v>0</v>
      </c>
      <c r="AF78" s="191">
        <v>4961</v>
      </c>
      <c r="AG78" s="193"/>
      <c r="AH78" s="196">
        <v>0</v>
      </c>
      <c r="AI78" s="193"/>
      <c r="AJ78" s="195">
        <v>3805</v>
      </c>
      <c r="AK78" s="195">
        <v>0</v>
      </c>
      <c r="AL78" s="195">
        <v>0</v>
      </c>
      <c r="AM78" s="196">
        <v>1156</v>
      </c>
      <c r="AN78" s="196">
        <v>0</v>
      </c>
      <c r="AO78" s="197"/>
      <c r="AP78" s="195"/>
      <c r="AQ78" s="196">
        <v>0</v>
      </c>
      <c r="AR78" s="197"/>
      <c r="AS78" s="196">
        <v>1366</v>
      </c>
      <c r="AT78" s="196">
        <v>0</v>
      </c>
      <c r="AU78" s="216">
        <v>1821</v>
      </c>
      <c r="AV78" s="216">
        <v>0</v>
      </c>
      <c r="AW78" s="196">
        <v>3140</v>
      </c>
      <c r="AX78" s="196">
        <v>0</v>
      </c>
      <c r="AZ78" s="196">
        <v>5126</v>
      </c>
      <c r="BA78" s="199">
        <v>0.96781099999999998</v>
      </c>
      <c r="BB78" s="196">
        <v>-165</v>
      </c>
      <c r="BC78" s="219">
        <v>60</v>
      </c>
      <c r="BD78" s="222" t="s">
        <v>249</v>
      </c>
    </row>
    <row r="79" spans="1:56" ht="18.75" x14ac:dyDescent="0.25">
      <c r="A79" s="219">
        <v>61</v>
      </c>
      <c r="B79" s="227" t="s">
        <v>250</v>
      </c>
      <c r="C79" s="215">
        <v>0</v>
      </c>
      <c r="D79" s="215">
        <v>0</v>
      </c>
      <c r="E79" s="215">
        <v>0</v>
      </c>
      <c r="F79" s="215">
        <v>0</v>
      </c>
      <c r="G79" s="215">
        <v>0</v>
      </c>
      <c r="H79" s="215">
        <v>0</v>
      </c>
      <c r="I79" s="215">
        <v>0</v>
      </c>
      <c r="J79" s="215">
        <v>0</v>
      </c>
      <c r="K79" s="215">
        <v>0</v>
      </c>
      <c r="L79" s="215">
        <v>0</v>
      </c>
      <c r="M79" s="215">
        <v>0</v>
      </c>
      <c r="N79" s="215">
        <v>0</v>
      </c>
      <c r="O79" s="215">
        <v>0</v>
      </c>
      <c r="P79" s="215">
        <v>0</v>
      </c>
      <c r="Q79" s="215">
        <v>0</v>
      </c>
      <c r="R79" s="215">
        <v>0</v>
      </c>
      <c r="S79" s="215">
        <v>0</v>
      </c>
      <c r="T79" s="215">
        <v>0</v>
      </c>
      <c r="U79" s="215">
        <v>0</v>
      </c>
      <c r="V79" s="215">
        <v>0</v>
      </c>
      <c r="W79" s="215">
        <v>0</v>
      </c>
      <c r="X79" s="215">
        <v>0</v>
      </c>
      <c r="Y79" s="215">
        <v>0</v>
      </c>
      <c r="Z79" s="215">
        <v>0</v>
      </c>
      <c r="AA79" s="189">
        <v>0</v>
      </c>
      <c r="AB79" s="188">
        <v>0</v>
      </c>
      <c r="AC79" s="190"/>
      <c r="AD79" s="191">
        <v>0</v>
      </c>
      <c r="AE79" s="192">
        <v>0</v>
      </c>
      <c r="AF79" s="191">
        <v>0</v>
      </c>
      <c r="AG79" s="193"/>
      <c r="AH79" s="196">
        <v>0</v>
      </c>
      <c r="AI79" s="193"/>
      <c r="AJ79" s="195">
        <v>0</v>
      </c>
      <c r="AK79" s="195">
        <v>0</v>
      </c>
      <c r="AL79" s="195">
        <v>0</v>
      </c>
      <c r="AM79" s="196">
        <v>0</v>
      </c>
      <c r="AN79" s="196">
        <v>0</v>
      </c>
      <c r="AO79" s="197"/>
      <c r="AP79" s="195"/>
      <c r="AQ79" s="196">
        <v>0</v>
      </c>
      <c r="AR79" s="197"/>
      <c r="AS79" s="196">
        <v>0</v>
      </c>
      <c r="AT79" s="196">
        <v>0</v>
      </c>
      <c r="AU79" s="216">
        <v>0</v>
      </c>
      <c r="AV79" s="216">
        <v>0</v>
      </c>
      <c r="AW79" s="196">
        <v>0</v>
      </c>
      <c r="AX79" s="196">
        <v>0</v>
      </c>
      <c r="AZ79" s="196">
        <v>0</v>
      </c>
      <c r="BA79" s="199"/>
      <c r="BB79" s="196">
        <v>0</v>
      </c>
      <c r="BC79" s="219">
        <v>61</v>
      </c>
      <c r="BD79" s="227" t="s">
        <v>250</v>
      </c>
    </row>
    <row r="80" spans="1:56" ht="18.75" x14ac:dyDescent="0.25">
      <c r="A80" s="219">
        <v>62</v>
      </c>
      <c r="B80" s="227" t="s">
        <v>251</v>
      </c>
      <c r="C80" s="215">
        <v>0</v>
      </c>
      <c r="D80" s="215">
        <v>0</v>
      </c>
      <c r="E80" s="215">
        <v>479</v>
      </c>
      <c r="F80" s="215">
        <v>0</v>
      </c>
      <c r="G80" s="215">
        <v>0</v>
      </c>
      <c r="H80" s="215">
        <v>0</v>
      </c>
      <c r="I80" s="215">
        <v>0</v>
      </c>
      <c r="J80" s="215">
        <v>0</v>
      </c>
      <c r="K80" s="215">
        <v>2564</v>
      </c>
      <c r="L80" s="215">
        <v>0</v>
      </c>
      <c r="M80" s="215">
        <v>0</v>
      </c>
      <c r="N80" s="215">
        <v>0</v>
      </c>
      <c r="O80" s="215">
        <v>0</v>
      </c>
      <c r="P80" s="215">
        <v>0</v>
      </c>
      <c r="Q80" s="215">
        <v>0</v>
      </c>
      <c r="R80" s="215">
        <v>0</v>
      </c>
      <c r="S80" s="215">
        <v>0</v>
      </c>
      <c r="T80" s="215">
        <v>0</v>
      </c>
      <c r="U80" s="215">
        <v>0</v>
      </c>
      <c r="V80" s="215">
        <v>0</v>
      </c>
      <c r="W80" s="215">
        <v>0</v>
      </c>
      <c r="X80" s="215">
        <v>0</v>
      </c>
      <c r="Y80" s="215">
        <v>0</v>
      </c>
      <c r="Z80" s="215">
        <v>0</v>
      </c>
      <c r="AA80" s="189">
        <v>3043</v>
      </c>
      <c r="AB80" s="188">
        <v>0</v>
      </c>
      <c r="AC80" s="190"/>
      <c r="AD80" s="191">
        <v>3043</v>
      </c>
      <c r="AE80" s="192">
        <v>0</v>
      </c>
      <c r="AF80" s="191">
        <v>3043</v>
      </c>
      <c r="AG80" s="193"/>
      <c r="AH80" s="196">
        <v>0</v>
      </c>
      <c r="AI80" s="193"/>
      <c r="AJ80" s="195">
        <v>763</v>
      </c>
      <c r="AK80" s="195">
        <v>0</v>
      </c>
      <c r="AL80" s="195">
        <v>0</v>
      </c>
      <c r="AM80" s="196">
        <v>2280</v>
      </c>
      <c r="AN80" s="196">
        <v>0</v>
      </c>
      <c r="AO80" s="197"/>
      <c r="AP80" s="195">
        <v>19954</v>
      </c>
      <c r="AQ80" s="196">
        <v>-19954</v>
      </c>
      <c r="AR80" s="197"/>
      <c r="AS80" s="196">
        <v>9</v>
      </c>
      <c r="AT80" s="196">
        <v>0</v>
      </c>
      <c r="AU80" s="216">
        <v>12</v>
      </c>
      <c r="AV80" s="216">
        <v>0</v>
      </c>
      <c r="AW80" s="196">
        <v>3031</v>
      </c>
      <c r="AX80" s="196">
        <v>0</v>
      </c>
      <c r="AZ80" s="196">
        <v>3129</v>
      </c>
      <c r="BA80" s="199"/>
      <c r="BB80" s="196">
        <v>-86</v>
      </c>
      <c r="BC80" s="219">
        <v>62</v>
      </c>
      <c r="BD80" s="227" t="s">
        <v>251</v>
      </c>
    </row>
    <row r="81" spans="1:56" ht="26.25" customHeight="1" x14ac:dyDescent="0.25">
      <c r="A81" s="219">
        <v>63</v>
      </c>
      <c r="B81" s="227" t="s">
        <v>252</v>
      </c>
      <c r="C81" s="215">
        <v>0</v>
      </c>
      <c r="D81" s="215">
        <v>0</v>
      </c>
      <c r="E81" s="215">
        <v>0</v>
      </c>
      <c r="F81" s="215">
        <v>0</v>
      </c>
      <c r="G81" s="215">
        <v>0</v>
      </c>
      <c r="H81" s="215">
        <v>0</v>
      </c>
      <c r="I81" s="215">
        <v>0</v>
      </c>
      <c r="J81" s="215">
        <v>0</v>
      </c>
      <c r="K81" s="215">
        <v>0</v>
      </c>
      <c r="L81" s="215">
        <v>0</v>
      </c>
      <c r="M81" s="215">
        <v>0</v>
      </c>
      <c r="N81" s="215">
        <v>0</v>
      </c>
      <c r="O81" s="215">
        <v>0</v>
      </c>
      <c r="P81" s="215">
        <v>0</v>
      </c>
      <c r="Q81" s="215">
        <v>0</v>
      </c>
      <c r="R81" s="215">
        <v>0</v>
      </c>
      <c r="S81" s="215">
        <v>0</v>
      </c>
      <c r="T81" s="215">
        <v>0</v>
      </c>
      <c r="U81" s="215">
        <v>0</v>
      </c>
      <c r="V81" s="215">
        <v>0</v>
      </c>
      <c r="W81" s="215">
        <v>0</v>
      </c>
      <c r="X81" s="215">
        <v>0</v>
      </c>
      <c r="Y81" s="215">
        <v>0</v>
      </c>
      <c r="Z81" s="215">
        <v>0</v>
      </c>
      <c r="AA81" s="189">
        <v>0</v>
      </c>
      <c r="AB81" s="188">
        <v>0</v>
      </c>
      <c r="AC81" s="190"/>
      <c r="AD81" s="191">
        <v>0</v>
      </c>
      <c r="AE81" s="192">
        <v>0</v>
      </c>
      <c r="AF81" s="191">
        <v>0</v>
      </c>
      <c r="AG81" s="193"/>
      <c r="AH81" s="196">
        <v>0</v>
      </c>
      <c r="AI81" s="193"/>
      <c r="AJ81" s="195">
        <v>0</v>
      </c>
      <c r="AK81" s="195">
        <v>0</v>
      </c>
      <c r="AL81" s="195">
        <v>0</v>
      </c>
      <c r="AM81" s="196">
        <v>0</v>
      </c>
      <c r="AN81" s="196">
        <v>0</v>
      </c>
      <c r="AO81" s="197"/>
      <c r="AP81" s="195">
        <v>1500</v>
      </c>
      <c r="AQ81" s="196">
        <v>-1500</v>
      </c>
      <c r="AR81" s="197"/>
      <c r="AS81" s="196">
        <v>0</v>
      </c>
      <c r="AT81" s="196">
        <v>0</v>
      </c>
      <c r="AU81" s="216">
        <v>0</v>
      </c>
      <c r="AV81" s="216">
        <v>0</v>
      </c>
      <c r="AW81" s="196">
        <v>0</v>
      </c>
      <c r="AX81" s="196">
        <v>0</v>
      </c>
      <c r="AZ81" s="196">
        <v>0</v>
      </c>
      <c r="BA81" s="199"/>
      <c r="BB81" s="196">
        <v>0</v>
      </c>
      <c r="BC81" s="219">
        <v>63</v>
      </c>
      <c r="BD81" s="227" t="s">
        <v>252</v>
      </c>
    </row>
    <row r="82" spans="1:56" ht="18.75" x14ac:dyDescent="0.25">
      <c r="A82" s="219">
        <v>64</v>
      </c>
      <c r="B82" s="227" t="s">
        <v>253</v>
      </c>
      <c r="C82" s="215">
        <v>0</v>
      </c>
      <c r="D82" s="215">
        <v>0</v>
      </c>
      <c r="E82" s="215">
        <v>0</v>
      </c>
      <c r="F82" s="215">
        <v>0</v>
      </c>
      <c r="G82" s="215">
        <v>0</v>
      </c>
      <c r="H82" s="215">
        <v>0</v>
      </c>
      <c r="I82" s="215">
        <v>0</v>
      </c>
      <c r="J82" s="215">
        <v>0</v>
      </c>
      <c r="K82" s="215">
        <v>0</v>
      </c>
      <c r="L82" s="215">
        <v>0</v>
      </c>
      <c r="M82" s="215">
        <v>0</v>
      </c>
      <c r="N82" s="215">
        <v>0</v>
      </c>
      <c r="O82" s="215">
        <v>0</v>
      </c>
      <c r="P82" s="215">
        <v>0</v>
      </c>
      <c r="Q82" s="215">
        <v>0</v>
      </c>
      <c r="R82" s="215">
        <v>0</v>
      </c>
      <c r="S82" s="215">
        <v>0</v>
      </c>
      <c r="T82" s="215">
        <v>0</v>
      </c>
      <c r="U82" s="215">
        <v>0</v>
      </c>
      <c r="V82" s="215">
        <v>0</v>
      </c>
      <c r="W82" s="215">
        <v>0</v>
      </c>
      <c r="X82" s="215">
        <v>0</v>
      </c>
      <c r="Y82" s="215">
        <v>0</v>
      </c>
      <c r="Z82" s="215">
        <v>0</v>
      </c>
      <c r="AA82" s="189">
        <v>0</v>
      </c>
      <c r="AB82" s="188">
        <v>0</v>
      </c>
      <c r="AC82" s="190"/>
      <c r="AD82" s="191">
        <v>0</v>
      </c>
      <c r="AE82" s="192">
        <v>0</v>
      </c>
      <c r="AF82" s="191">
        <v>0</v>
      </c>
      <c r="AG82" s="193"/>
      <c r="AH82" s="196">
        <v>0</v>
      </c>
      <c r="AI82" s="193"/>
      <c r="AJ82" s="195">
        <v>0</v>
      </c>
      <c r="AK82" s="195">
        <v>0</v>
      </c>
      <c r="AL82" s="195">
        <v>0</v>
      </c>
      <c r="AM82" s="196">
        <v>0</v>
      </c>
      <c r="AN82" s="196">
        <v>0</v>
      </c>
      <c r="AO82" s="197"/>
      <c r="AP82" s="195">
        <v>0</v>
      </c>
      <c r="AQ82" s="196">
        <v>0</v>
      </c>
      <c r="AR82" s="197"/>
      <c r="AS82" s="196">
        <v>0</v>
      </c>
      <c r="AT82" s="196">
        <v>0</v>
      </c>
      <c r="AU82" s="216">
        <v>0</v>
      </c>
      <c r="AV82" s="216">
        <v>0</v>
      </c>
      <c r="AW82" s="196">
        <v>0</v>
      </c>
      <c r="AX82" s="196">
        <v>0</v>
      </c>
      <c r="AZ82" s="196">
        <v>0</v>
      </c>
      <c r="BA82" s="199"/>
      <c r="BB82" s="196">
        <v>0</v>
      </c>
      <c r="BC82" s="219">
        <v>64</v>
      </c>
      <c r="BD82" s="227" t="s">
        <v>253</v>
      </c>
    </row>
    <row r="83" spans="1:56" ht="18.75" x14ac:dyDescent="0.25">
      <c r="A83" s="219">
        <v>65</v>
      </c>
      <c r="B83" s="227" t="s">
        <v>254</v>
      </c>
      <c r="C83" s="215">
        <v>0</v>
      </c>
      <c r="D83" s="215">
        <v>0</v>
      </c>
      <c r="E83" s="215">
        <v>0</v>
      </c>
      <c r="F83" s="215">
        <v>0</v>
      </c>
      <c r="G83" s="215">
        <v>0</v>
      </c>
      <c r="H83" s="215">
        <v>0</v>
      </c>
      <c r="I83" s="215">
        <v>0</v>
      </c>
      <c r="J83" s="215">
        <v>0</v>
      </c>
      <c r="K83" s="215">
        <v>0</v>
      </c>
      <c r="L83" s="215">
        <v>0</v>
      </c>
      <c r="M83" s="215">
        <v>0</v>
      </c>
      <c r="N83" s="215">
        <v>0</v>
      </c>
      <c r="O83" s="215">
        <v>0</v>
      </c>
      <c r="P83" s="215">
        <v>0</v>
      </c>
      <c r="Q83" s="215">
        <v>0</v>
      </c>
      <c r="R83" s="215">
        <v>0</v>
      </c>
      <c r="S83" s="215">
        <v>0</v>
      </c>
      <c r="T83" s="215">
        <v>0</v>
      </c>
      <c r="U83" s="215">
        <v>0</v>
      </c>
      <c r="V83" s="215">
        <v>0</v>
      </c>
      <c r="W83" s="215">
        <v>0</v>
      </c>
      <c r="X83" s="215">
        <v>0</v>
      </c>
      <c r="Y83" s="215">
        <v>0</v>
      </c>
      <c r="Z83" s="215">
        <v>0</v>
      </c>
      <c r="AA83" s="189">
        <v>0</v>
      </c>
      <c r="AB83" s="188">
        <v>4247</v>
      </c>
      <c r="AC83" s="190"/>
      <c r="AD83" s="191">
        <v>4247</v>
      </c>
      <c r="AE83" s="192">
        <v>0</v>
      </c>
      <c r="AF83" s="191">
        <v>4247</v>
      </c>
      <c r="AG83" s="193"/>
      <c r="AH83" s="196">
        <v>0</v>
      </c>
      <c r="AI83" s="193"/>
      <c r="AJ83" s="195">
        <v>4388</v>
      </c>
      <c r="AK83" s="195">
        <v>4388</v>
      </c>
      <c r="AL83" s="195">
        <v>0</v>
      </c>
      <c r="AM83" s="196">
        <v>-141</v>
      </c>
      <c r="AN83" s="196">
        <v>-141</v>
      </c>
      <c r="AO83" s="197"/>
      <c r="AP83" s="195">
        <v>2964</v>
      </c>
      <c r="AQ83" s="196">
        <v>-2964</v>
      </c>
      <c r="AR83" s="197"/>
      <c r="AS83" s="196">
        <v>1390</v>
      </c>
      <c r="AT83" s="196">
        <v>1390</v>
      </c>
      <c r="AU83" s="216">
        <v>1853</v>
      </c>
      <c r="AV83" s="216">
        <v>1853</v>
      </c>
      <c r="AW83" s="196">
        <v>2394</v>
      </c>
      <c r="AX83" s="196">
        <v>2394</v>
      </c>
      <c r="AZ83" s="196">
        <v>4388</v>
      </c>
      <c r="BA83" s="199">
        <v>0.96786700000000003</v>
      </c>
      <c r="BB83" s="196">
        <v>-141</v>
      </c>
      <c r="BC83" s="219">
        <v>65</v>
      </c>
      <c r="BD83" s="227" t="s">
        <v>254</v>
      </c>
    </row>
    <row r="84" spans="1:56" ht="22.5" customHeight="1" x14ac:dyDescent="0.25">
      <c r="A84" s="219">
        <v>66</v>
      </c>
      <c r="B84" s="227" t="s">
        <v>255</v>
      </c>
      <c r="C84" s="215">
        <v>0</v>
      </c>
      <c r="D84" s="215">
        <v>0</v>
      </c>
      <c r="E84" s="215">
        <v>0</v>
      </c>
      <c r="F84" s="215">
        <v>0</v>
      </c>
      <c r="G84" s="215">
        <v>0</v>
      </c>
      <c r="H84" s="215">
        <v>0</v>
      </c>
      <c r="I84" s="215">
        <v>0</v>
      </c>
      <c r="J84" s="215">
        <v>0</v>
      </c>
      <c r="K84" s="215">
        <v>0</v>
      </c>
      <c r="L84" s="215">
        <v>0</v>
      </c>
      <c r="M84" s="215">
        <v>0</v>
      </c>
      <c r="N84" s="215">
        <v>0</v>
      </c>
      <c r="O84" s="215">
        <v>0</v>
      </c>
      <c r="P84" s="215">
        <v>0</v>
      </c>
      <c r="Q84" s="215">
        <v>0</v>
      </c>
      <c r="R84" s="215">
        <v>0</v>
      </c>
      <c r="S84" s="215">
        <v>0</v>
      </c>
      <c r="T84" s="215">
        <v>0</v>
      </c>
      <c r="U84" s="215">
        <v>0</v>
      </c>
      <c r="V84" s="215">
        <v>0</v>
      </c>
      <c r="W84" s="215">
        <v>0</v>
      </c>
      <c r="X84" s="215">
        <v>0</v>
      </c>
      <c r="Y84" s="215">
        <v>0</v>
      </c>
      <c r="Z84" s="215">
        <v>0</v>
      </c>
      <c r="AA84" s="189">
        <v>0</v>
      </c>
      <c r="AB84" s="188">
        <v>0</v>
      </c>
      <c r="AC84" s="190"/>
      <c r="AD84" s="191">
        <v>0</v>
      </c>
      <c r="AE84" s="192">
        <v>0</v>
      </c>
      <c r="AF84" s="191">
        <v>0</v>
      </c>
      <c r="AG84" s="193"/>
      <c r="AH84" s="196">
        <v>0</v>
      </c>
      <c r="AI84" s="193"/>
      <c r="AJ84" s="195">
        <v>0</v>
      </c>
      <c r="AK84" s="195">
        <v>0</v>
      </c>
      <c r="AL84" s="195">
        <v>0</v>
      </c>
      <c r="AM84" s="196">
        <v>0</v>
      </c>
      <c r="AN84" s="196">
        <v>0</v>
      </c>
      <c r="AO84" s="197"/>
      <c r="AP84" s="195"/>
      <c r="AQ84" s="196">
        <v>0</v>
      </c>
      <c r="AR84" s="197"/>
      <c r="AS84" s="196">
        <v>0</v>
      </c>
      <c r="AT84" s="196">
        <v>0</v>
      </c>
      <c r="AU84" s="216">
        <v>0</v>
      </c>
      <c r="AV84" s="216">
        <v>0</v>
      </c>
      <c r="AW84" s="196">
        <v>0</v>
      </c>
      <c r="AX84" s="196">
        <v>0</v>
      </c>
      <c r="AZ84" s="196">
        <v>0</v>
      </c>
      <c r="BA84" s="199"/>
      <c r="BB84" s="196">
        <v>0</v>
      </c>
      <c r="BC84" s="219">
        <v>66</v>
      </c>
      <c r="BD84" s="227" t="s">
        <v>255</v>
      </c>
    </row>
    <row r="85" spans="1:56" ht="18.75" x14ac:dyDescent="0.25">
      <c r="A85" s="219">
        <v>67</v>
      </c>
      <c r="B85" s="227" t="s">
        <v>256</v>
      </c>
      <c r="C85" s="215">
        <v>0</v>
      </c>
      <c r="D85" s="215">
        <v>0</v>
      </c>
      <c r="E85" s="215">
        <v>0</v>
      </c>
      <c r="F85" s="215">
        <v>0</v>
      </c>
      <c r="G85" s="215">
        <v>0</v>
      </c>
      <c r="H85" s="215">
        <v>0</v>
      </c>
      <c r="I85" s="215">
        <v>0</v>
      </c>
      <c r="J85" s="215">
        <v>0</v>
      </c>
      <c r="K85" s="215">
        <v>0</v>
      </c>
      <c r="L85" s="215">
        <v>0</v>
      </c>
      <c r="M85" s="215">
        <v>0</v>
      </c>
      <c r="N85" s="215">
        <v>0</v>
      </c>
      <c r="O85" s="215">
        <v>0</v>
      </c>
      <c r="P85" s="215">
        <v>0</v>
      </c>
      <c r="Q85" s="215">
        <v>0</v>
      </c>
      <c r="R85" s="215">
        <v>0</v>
      </c>
      <c r="S85" s="215">
        <v>0</v>
      </c>
      <c r="T85" s="215">
        <v>0</v>
      </c>
      <c r="U85" s="215">
        <v>0</v>
      </c>
      <c r="V85" s="215">
        <v>0</v>
      </c>
      <c r="W85" s="215">
        <v>0</v>
      </c>
      <c r="X85" s="215">
        <v>0</v>
      </c>
      <c r="Y85" s="215">
        <v>0</v>
      </c>
      <c r="Z85" s="215">
        <v>0</v>
      </c>
      <c r="AA85" s="189">
        <v>0</v>
      </c>
      <c r="AB85" s="188">
        <v>0</v>
      </c>
      <c r="AC85" s="190"/>
      <c r="AD85" s="191">
        <v>0</v>
      </c>
      <c r="AE85" s="192">
        <v>0</v>
      </c>
      <c r="AF85" s="191">
        <v>0</v>
      </c>
      <c r="AG85" s="193"/>
      <c r="AH85" s="196">
        <v>0</v>
      </c>
      <c r="AI85" s="193"/>
      <c r="AJ85" s="195">
        <v>0</v>
      </c>
      <c r="AK85" s="195">
        <v>0</v>
      </c>
      <c r="AL85" s="195">
        <v>0</v>
      </c>
      <c r="AM85" s="196">
        <v>0</v>
      </c>
      <c r="AN85" s="196">
        <v>0</v>
      </c>
      <c r="AO85" s="197"/>
      <c r="AP85" s="195"/>
      <c r="AQ85" s="196">
        <v>0</v>
      </c>
      <c r="AR85" s="197"/>
      <c r="AS85" s="196">
        <v>0</v>
      </c>
      <c r="AT85" s="196">
        <v>0</v>
      </c>
      <c r="AU85" s="216">
        <v>0</v>
      </c>
      <c r="AV85" s="216">
        <v>0</v>
      </c>
      <c r="AW85" s="196">
        <v>0</v>
      </c>
      <c r="AX85" s="196">
        <v>0</v>
      </c>
      <c r="AZ85" s="196">
        <v>0</v>
      </c>
      <c r="BA85" s="199"/>
      <c r="BB85" s="196">
        <v>0</v>
      </c>
      <c r="BC85" s="219">
        <v>67</v>
      </c>
      <c r="BD85" s="227" t="s">
        <v>256</v>
      </c>
    </row>
    <row r="86" spans="1:56" ht="18.75" x14ac:dyDescent="0.25">
      <c r="A86" s="219">
        <v>68</v>
      </c>
      <c r="B86" s="227" t="s">
        <v>257</v>
      </c>
      <c r="C86" s="215">
        <v>1007</v>
      </c>
      <c r="D86" s="215">
        <v>0</v>
      </c>
      <c r="E86" s="215">
        <v>796</v>
      </c>
      <c r="F86" s="215">
        <v>0</v>
      </c>
      <c r="G86" s="215">
        <v>0</v>
      </c>
      <c r="H86" s="215">
        <v>0</v>
      </c>
      <c r="I86" s="215">
        <v>695</v>
      </c>
      <c r="J86" s="215">
        <v>0</v>
      </c>
      <c r="K86" s="215">
        <v>380</v>
      </c>
      <c r="L86" s="215">
        <v>0</v>
      </c>
      <c r="M86" s="215">
        <v>0</v>
      </c>
      <c r="N86" s="215">
        <v>0</v>
      </c>
      <c r="O86" s="215">
        <v>0</v>
      </c>
      <c r="P86" s="215">
        <v>0</v>
      </c>
      <c r="Q86" s="215">
        <v>0</v>
      </c>
      <c r="R86" s="215">
        <v>300</v>
      </c>
      <c r="S86" s="215">
        <v>0</v>
      </c>
      <c r="T86" s="215">
        <v>0</v>
      </c>
      <c r="U86" s="215">
        <v>0</v>
      </c>
      <c r="V86" s="215">
        <v>0</v>
      </c>
      <c r="W86" s="215">
        <v>0</v>
      </c>
      <c r="X86" s="215">
        <v>0</v>
      </c>
      <c r="Y86" s="215">
        <v>0</v>
      </c>
      <c r="Z86" s="215">
        <v>0</v>
      </c>
      <c r="AA86" s="189">
        <v>3178</v>
      </c>
      <c r="AB86" s="188">
        <v>0</v>
      </c>
      <c r="AC86" s="190"/>
      <c r="AD86" s="191">
        <v>3178</v>
      </c>
      <c r="AE86" s="192">
        <v>0</v>
      </c>
      <c r="AF86" s="191">
        <v>3178</v>
      </c>
      <c r="AG86" s="193"/>
      <c r="AH86" s="196">
        <v>0</v>
      </c>
      <c r="AI86" s="193"/>
      <c r="AJ86" s="195">
        <v>2182</v>
      </c>
      <c r="AK86" s="195">
        <v>0</v>
      </c>
      <c r="AL86" s="195">
        <v>0</v>
      </c>
      <c r="AM86" s="196">
        <v>996</v>
      </c>
      <c r="AN86" s="196">
        <v>0</v>
      </c>
      <c r="AO86" s="197"/>
      <c r="AP86" s="195"/>
      <c r="AQ86" s="196">
        <v>0</v>
      </c>
      <c r="AR86" s="197"/>
      <c r="AS86" s="196">
        <v>1545</v>
      </c>
      <c r="AT86" s="196">
        <v>0</v>
      </c>
      <c r="AU86" s="216">
        <v>2060</v>
      </c>
      <c r="AV86" s="216">
        <v>0</v>
      </c>
      <c r="AW86" s="196">
        <v>1118</v>
      </c>
      <c r="AX86" s="196">
        <v>0</v>
      </c>
      <c r="AZ86" s="196">
        <v>3257</v>
      </c>
      <c r="BA86" s="199">
        <v>0.97574499999999997</v>
      </c>
      <c r="BB86" s="196">
        <v>-79</v>
      </c>
      <c r="BC86" s="219">
        <v>68</v>
      </c>
      <c r="BD86" s="227" t="s">
        <v>257</v>
      </c>
    </row>
    <row r="87" spans="1:56" ht="18.75" x14ac:dyDescent="0.25">
      <c r="A87" s="219">
        <v>69</v>
      </c>
      <c r="B87" s="227" t="s">
        <v>258</v>
      </c>
      <c r="C87" s="215">
        <v>0</v>
      </c>
      <c r="D87" s="215">
        <v>0</v>
      </c>
      <c r="E87" s="215">
        <v>0</v>
      </c>
      <c r="F87" s="215">
        <v>0</v>
      </c>
      <c r="G87" s="215">
        <v>0</v>
      </c>
      <c r="H87" s="215">
        <v>0</v>
      </c>
      <c r="I87" s="215">
        <v>0</v>
      </c>
      <c r="J87" s="215">
        <v>0</v>
      </c>
      <c r="K87" s="215">
        <v>0</v>
      </c>
      <c r="L87" s="215">
        <v>0</v>
      </c>
      <c r="M87" s="215">
        <v>0</v>
      </c>
      <c r="N87" s="215">
        <v>0</v>
      </c>
      <c r="O87" s="215">
        <v>0</v>
      </c>
      <c r="P87" s="215">
        <v>0</v>
      </c>
      <c r="Q87" s="215">
        <v>0</v>
      </c>
      <c r="R87" s="215">
        <v>0</v>
      </c>
      <c r="S87" s="215">
        <v>0</v>
      </c>
      <c r="T87" s="215">
        <v>0</v>
      </c>
      <c r="U87" s="215">
        <v>0</v>
      </c>
      <c r="V87" s="215">
        <v>0</v>
      </c>
      <c r="W87" s="215">
        <v>0</v>
      </c>
      <c r="X87" s="215">
        <v>0</v>
      </c>
      <c r="Y87" s="215">
        <v>0</v>
      </c>
      <c r="Z87" s="215">
        <v>0</v>
      </c>
      <c r="AA87" s="189">
        <v>0</v>
      </c>
      <c r="AB87" s="188">
        <v>0</v>
      </c>
      <c r="AC87" s="190"/>
      <c r="AD87" s="191">
        <v>0</v>
      </c>
      <c r="AE87" s="192">
        <v>0</v>
      </c>
      <c r="AF87" s="191">
        <v>0</v>
      </c>
      <c r="AG87" s="193"/>
      <c r="AH87" s="196">
        <v>0</v>
      </c>
      <c r="AI87" s="193"/>
      <c r="AJ87" s="195">
        <v>0</v>
      </c>
      <c r="AK87" s="195">
        <v>0</v>
      </c>
      <c r="AL87" s="195">
        <v>0</v>
      </c>
      <c r="AM87" s="196">
        <v>0</v>
      </c>
      <c r="AN87" s="196">
        <v>0</v>
      </c>
      <c r="AO87" s="197"/>
      <c r="AP87" s="195">
        <v>3502</v>
      </c>
      <c r="AQ87" s="196">
        <v>-3502</v>
      </c>
      <c r="AR87" s="197"/>
      <c r="AS87" s="196">
        <v>0</v>
      </c>
      <c r="AT87" s="196">
        <v>0</v>
      </c>
      <c r="AU87" s="216">
        <v>0</v>
      </c>
      <c r="AV87" s="216">
        <v>0</v>
      </c>
      <c r="AW87" s="196">
        <v>0</v>
      </c>
      <c r="AX87" s="196">
        <v>0</v>
      </c>
      <c r="AZ87" s="196">
        <v>0</v>
      </c>
      <c r="BA87" s="199"/>
      <c r="BB87" s="196">
        <v>0</v>
      </c>
      <c r="BC87" s="219">
        <v>69</v>
      </c>
      <c r="BD87" s="227" t="s">
        <v>258</v>
      </c>
    </row>
    <row r="88" spans="1:56" ht="18.75" x14ac:dyDescent="0.25">
      <c r="A88" s="219">
        <v>70</v>
      </c>
      <c r="B88" s="227" t="s">
        <v>259</v>
      </c>
      <c r="C88" s="215">
        <v>0</v>
      </c>
      <c r="D88" s="215">
        <v>0</v>
      </c>
      <c r="E88" s="215">
        <v>0</v>
      </c>
      <c r="F88" s="215">
        <v>0</v>
      </c>
      <c r="G88" s="215">
        <v>0</v>
      </c>
      <c r="H88" s="215">
        <v>0</v>
      </c>
      <c r="I88" s="215">
        <v>0</v>
      </c>
      <c r="J88" s="215">
        <v>0</v>
      </c>
      <c r="K88" s="215">
        <v>0</v>
      </c>
      <c r="L88" s="215">
        <v>0</v>
      </c>
      <c r="M88" s="215">
        <v>0</v>
      </c>
      <c r="N88" s="215">
        <v>0</v>
      </c>
      <c r="O88" s="215">
        <v>0</v>
      </c>
      <c r="P88" s="215">
        <v>0</v>
      </c>
      <c r="Q88" s="215">
        <v>0</v>
      </c>
      <c r="R88" s="215">
        <v>0</v>
      </c>
      <c r="S88" s="215">
        <v>0</v>
      </c>
      <c r="T88" s="215">
        <v>0</v>
      </c>
      <c r="U88" s="215">
        <v>0</v>
      </c>
      <c r="V88" s="215">
        <v>0</v>
      </c>
      <c r="W88" s="215">
        <v>0</v>
      </c>
      <c r="X88" s="215">
        <v>0</v>
      </c>
      <c r="Y88" s="215">
        <v>0</v>
      </c>
      <c r="Z88" s="215">
        <v>0</v>
      </c>
      <c r="AA88" s="189">
        <v>0</v>
      </c>
      <c r="AB88" s="188">
        <v>0</v>
      </c>
      <c r="AC88" s="190"/>
      <c r="AD88" s="191">
        <v>0</v>
      </c>
      <c r="AE88" s="192">
        <v>0</v>
      </c>
      <c r="AF88" s="191">
        <v>0</v>
      </c>
      <c r="AG88" s="193"/>
      <c r="AH88" s="196">
        <v>0</v>
      </c>
      <c r="AI88" s="193"/>
      <c r="AJ88" s="195">
        <v>0</v>
      </c>
      <c r="AK88" s="195">
        <v>0</v>
      </c>
      <c r="AL88" s="195">
        <v>0</v>
      </c>
      <c r="AM88" s="196">
        <v>0</v>
      </c>
      <c r="AN88" s="196">
        <v>0</v>
      </c>
      <c r="AO88" s="197"/>
      <c r="AP88" s="195"/>
      <c r="AQ88" s="196">
        <v>0</v>
      </c>
      <c r="AR88" s="197"/>
      <c r="AS88" s="196">
        <v>0</v>
      </c>
      <c r="AT88" s="196">
        <v>0</v>
      </c>
      <c r="AU88" s="216">
        <v>0</v>
      </c>
      <c r="AV88" s="216">
        <v>0</v>
      </c>
      <c r="AW88" s="196">
        <v>0</v>
      </c>
      <c r="AX88" s="196">
        <v>0</v>
      </c>
      <c r="AZ88" s="196">
        <v>0</v>
      </c>
      <c r="BA88" s="199"/>
      <c r="BB88" s="196">
        <v>0</v>
      </c>
      <c r="BC88" s="219">
        <v>70</v>
      </c>
      <c r="BD88" s="227" t="s">
        <v>259</v>
      </c>
    </row>
    <row r="89" spans="1:56" ht="18.75" x14ac:dyDescent="0.25">
      <c r="A89" s="219">
        <v>71</v>
      </c>
      <c r="B89" s="227" t="s">
        <v>260</v>
      </c>
      <c r="C89" s="215">
        <v>0</v>
      </c>
      <c r="D89" s="215">
        <v>0</v>
      </c>
      <c r="E89" s="215">
        <v>0</v>
      </c>
      <c r="F89" s="215">
        <v>0</v>
      </c>
      <c r="G89" s="215">
        <v>0</v>
      </c>
      <c r="H89" s="215">
        <v>0</v>
      </c>
      <c r="I89" s="215">
        <v>0</v>
      </c>
      <c r="J89" s="215">
        <v>0</v>
      </c>
      <c r="K89" s="215">
        <v>0</v>
      </c>
      <c r="L89" s="215">
        <v>0</v>
      </c>
      <c r="M89" s="215">
        <v>0</v>
      </c>
      <c r="N89" s="215">
        <v>0</v>
      </c>
      <c r="O89" s="215">
        <v>0</v>
      </c>
      <c r="P89" s="215">
        <v>0</v>
      </c>
      <c r="Q89" s="215">
        <v>0</v>
      </c>
      <c r="R89" s="215">
        <v>0</v>
      </c>
      <c r="S89" s="215">
        <v>0</v>
      </c>
      <c r="T89" s="215">
        <v>0</v>
      </c>
      <c r="U89" s="215">
        <v>0</v>
      </c>
      <c r="V89" s="215">
        <v>0</v>
      </c>
      <c r="W89" s="215">
        <v>0</v>
      </c>
      <c r="X89" s="215">
        <v>0</v>
      </c>
      <c r="Y89" s="215">
        <v>0</v>
      </c>
      <c r="Z89" s="215">
        <v>0</v>
      </c>
      <c r="AA89" s="189">
        <v>0</v>
      </c>
      <c r="AB89" s="188">
        <v>0</v>
      </c>
      <c r="AC89" s="190"/>
      <c r="AD89" s="191">
        <v>0</v>
      </c>
      <c r="AE89" s="192">
        <v>0</v>
      </c>
      <c r="AF89" s="191">
        <v>0</v>
      </c>
      <c r="AG89" s="193"/>
      <c r="AH89" s="196">
        <v>0</v>
      </c>
      <c r="AI89" s="193"/>
      <c r="AJ89" s="195">
        <v>0</v>
      </c>
      <c r="AK89" s="195">
        <v>0</v>
      </c>
      <c r="AL89" s="195">
        <v>0</v>
      </c>
      <c r="AM89" s="196">
        <v>0</v>
      </c>
      <c r="AN89" s="196">
        <v>0</v>
      </c>
      <c r="AO89" s="197"/>
      <c r="AP89" s="195"/>
      <c r="AQ89" s="196">
        <v>0</v>
      </c>
      <c r="AR89" s="197"/>
      <c r="AS89" s="196">
        <v>0</v>
      </c>
      <c r="AT89" s="196">
        <v>0</v>
      </c>
      <c r="AU89" s="216">
        <v>0</v>
      </c>
      <c r="AV89" s="216">
        <v>0</v>
      </c>
      <c r="AW89" s="196">
        <v>0</v>
      </c>
      <c r="AX89" s="196">
        <v>0</v>
      </c>
      <c r="AZ89" s="196">
        <v>0</v>
      </c>
      <c r="BA89" s="199"/>
      <c r="BB89" s="196">
        <v>0</v>
      </c>
      <c r="BC89" s="219">
        <v>71</v>
      </c>
      <c r="BD89" s="227" t="s">
        <v>260</v>
      </c>
    </row>
    <row r="90" spans="1:56" ht="18.75" x14ac:dyDescent="0.25">
      <c r="A90" s="219">
        <v>72</v>
      </c>
      <c r="B90" s="227" t="s">
        <v>261</v>
      </c>
      <c r="C90" s="215">
        <v>0</v>
      </c>
      <c r="D90" s="215">
        <v>0</v>
      </c>
      <c r="E90" s="215">
        <v>0</v>
      </c>
      <c r="F90" s="215">
        <v>0</v>
      </c>
      <c r="G90" s="215">
        <v>0</v>
      </c>
      <c r="H90" s="215">
        <v>0</v>
      </c>
      <c r="I90" s="215">
        <v>0</v>
      </c>
      <c r="J90" s="215">
        <v>0</v>
      </c>
      <c r="K90" s="215">
        <v>0</v>
      </c>
      <c r="L90" s="215">
        <v>0</v>
      </c>
      <c r="M90" s="215">
        <v>0</v>
      </c>
      <c r="N90" s="215">
        <v>0</v>
      </c>
      <c r="O90" s="215">
        <v>0</v>
      </c>
      <c r="P90" s="215">
        <v>0</v>
      </c>
      <c r="Q90" s="215">
        <v>0</v>
      </c>
      <c r="R90" s="215">
        <v>0</v>
      </c>
      <c r="S90" s="215">
        <v>0</v>
      </c>
      <c r="T90" s="215">
        <v>0</v>
      </c>
      <c r="U90" s="215">
        <v>0</v>
      </c>
      <c r="V90" s="215">
        <v>0</v>
      </c>
      <c r="W90" s="215">
        <v>0</v>
      </c>
      <c r="X90" s="215">
        <v>0</v>
      </c>
      <c r="Y90" s="215">
        <v>0</v>
      </c>
      <c r="Z90" s="215">
        <v>0</v>
      </c>
      <c r="AA90" s="189">
        <v>0</v>
      </c>
      <c r="AB90" s="188">
        <v>0</v>
      </c>
      <c r="AC90" s="190"/>
      <c r="AD90" s="191">
        <v>0</v>
      </c>
      <c r="AE90" s="192">
        <v>0</v>
      </c>
      <c r="AF90" s="191">
        <v>0</v>
      </c>
      <c r="AG90" s="193"/>
      <c r="AH90" s="196">
        <v>0</v>
      </c>
      <c r="AI90" s="193"/>
      <c r="AJ90" s="195">
        <v>0</v>
      </c>
      <c r="AK90" s="195">
        <v>0</v>
      </c>
      <c r="AL90" s="195">
        <v>0</v>
      </c>
      <c r="AM90" s="196">
        <v>0</v>
      </c>
      <c r="AN90" s="196">
        <v>0</v>
      </c>
      <c r="AO90" s="197"/>
      <c r="AP90" s="195">
        <v>2069</v>
      </c>
      <c r="AQ90" s="196">
        <v>-2069</v>
      </c>
      <c r="AR90" s="197"/>
      <c r="AS90" s="196">
        <v>0</v>
      </c>
      <c r="AT90" s="196">
        <v>0</v>
      </c>
      <c r="AU90" s="216">
        <v>0</v>
      </c>
      <c r="AV90" s="216">
        <v>0</v>
      </c>
      <c r="AW90" s="196">
        <v>0</v>
      </c>
      <c r="AX90" s="196">
        <v>0</v>
      </c>
      <c r="AZ90" s="196">
        <v>0</v>
      </c>
      <c r="BA90" s="199"/>
      <c r="BB90" s="196">
        <v>0</v>
      </c>
      <c r="BC90" s="219">
        <v>72</v>
      </c>
      <c r="BD90" s="227" t="s">
        <v>261</v>
      </c>
    </row>
    <row r="91" spans="1:56" ht="18.75" x14ac:dyDescent="0.25">
      <c r="A91" s="219">
        <v>73</v>
      </c>
      <c r="B91" s="227" t="s">
        <v>262</v>
      </c>
      <c r="C91" s="215">
        <v>0</v>
      </c>
      <c r="D91" s="215">
        <v>0</v>
      </c>
      <c r="E91" s="215">
        <v>0</v>
      </c>
      <c r="F91" s="215">
        <v>0</v>
      </c>
      <c r="G91" s="215">
        <v>0</v>
      </c>
      <c r="H91" s="215">
        <v>0</v>
      </c>
      <c r="I91" s="215">
        <v>0</v>
      </c>
      <c r="J91" s="215">
        <v>0</v>
      </c>
      <c r="K91" s="215">
        <v>0</v>
      </c>
      <c r="L91" s="215">
        <v>0</v>
      </c>
      <c r="M91" s="215">
        <v>228</v>
      </c>
      <c r="N91" s="215">
        <v>0</v>
      </c>
      <c r="O91" s="215">
        <v>0</v>
      </c>
      <c r="P91" s="215">
        <v>0</v>
      </c>
      <c r="Q91" s="215">
        <v>0</v>
      </c>
      <c r="R91" s="215">
        <v>0</v>
      </c>
      <c r="S91" s="215">
        <v>0</v>
      </c>
      <c r="T91" s="215">
        <v>0</v>
      </c>
      <c r="U91" s="215">
        <v>0</v>
      </c>
      <c r="V91" s="215">
        <v>0</v>
      </c>
      <c r="W91" s="215">
        <v>0</v>
      </c>
      <c r="X91" s="215">
        <v>0</v>
      </c>
      <c r="Y91" s="215">
        <v>0</v>
      </c>
      <c r="Z91" s="215">
        <v>0</v>
      </c>
      <c r="AA91" s="189">
        <v>228</v>
      </c>
      <c r="AB91" s="188">
        <v>0</v>
      </c>
      <c r="AC91" s="190"/>
      <c r="AD91" s="191">
        <v>228</v>
      </c>
      <c r="AE91" s="192">
        <v>228</v>
      </c>
      <c r="AF91" s="191">
        <v>456</v>
      </c>
      <c r="AG91" s="193"/>
      <c r="AH91" s="196">
        <v>0</v>
      </c>
      <c r="AI91" s="193"/>
      <c r="AJ91" s="195">
        <v>142</v>
      </c>
      <c r="AK91" s="195">
        <v>0</v>
      </c>
      <c r="AL91" s="195">
        <v>142</v>
      </c>
      <c r="AM91" s="196">
        <v>314</v>
      </c>
      <c r="AN91" s="196">
        <v>0</v>
      </c>
      <c r="AO91" s="197"/>
      <c r="AP91" s="195"/>
      <c r="AQ91" s="196">
        <v>228</v>
      </c>
      <c r="AR91" s="197"/>
      <c r="AS91" s="196">
        <v>112</v>
      </c>
      <c r="AT91" s="196">
        <v>0</v>
      </c>
      <c r="AU91" s="216">
        <v>149</v>
      </c>
      <c r="AV91" s="216">
        <v>0</v>
      </c>
      <c r="AW91" s="196">
        <v>307</v>
      </c>
      <c r="AX91" s="196">
        <v>0</v>
      </c>
      <c r="AZ91" s="196">
        <v>228</v>
      </c>
      <c r="BA91" s="199">
        <v>1</v>
      </c>
      <c r="BB91" s="196">
        <v>0</v>
      </c>
      <c r="BC91" s="219">
        <v>73</v>
      </c>
      <c r="BD91" s="227" t="s">
        <v>262</v>
      </c>
    </row>
    <row r="92" spans="1:56" ht="18.75" x14ac:dyDescent="0.25">
      <c r="A92" s="219">
        <v>74</v>
      </c>
      <c r="B92" s="227" t="s">
        <v>263</v>
      </c>
      <c r="C92" s="215">
        <v>0</v>
      </c>
      <c r="D92" s="215">
        <v>0</v>
      </c>
      <c r="E92" s="215">
        <v>0</v>
      </c>
      <c r="F92" s="215">
        <v>0</v>
      </c>
      <c r="G92" s="215">
        <v>0</v>
      </c>
      <c r="H92" s="215">
        <v>0</v>
      </c>
      <c r="I92" s="215">
        <v>0</v>
      </c>
      <c r="J92" s="215">
        <v>0</v>
      </c>
      <c r="K92" s="215">
        <v>0</v>
      </c>
      <c r="L92" s="215">
        <v>0</v>
      </c>
      <c r="M92" s="215">
        <v>444</v>
      </c>
      <c r="N92" s="215">
        <v>0</v>
      </c>
      <c r="O92" s="215">
        <v>0</v>
      </c>
      <c r="P92" s="215">
        <v>0</v>
      </c>
      <c r="Q92" s="215">
        <v>0</v>
      </c>
      <c r="R92" s="215">
        <v>0</v>
      </c>
      <c r="S92" s="215">
        <v>0</v>
      </c>
      <c r="T92" s="215">
        <v>0</v>
      </c>
      <c r="U92" s="215">
        <v>0</v>
      </c>
      <c r="V92" s="215">
        <v>0</v>
      </c>
      <c r="W92" s="215">
        <v>0</v>
      </c>
      <c r="X92" s="215">
        <v>0</v>
      </c>
      <c r="Y92" s="215">
        <v>0</v>
      </c>
      <c r="Z92" s="215">
        <v>0</v>
      </c>
      <c r="AA92" s="189">
        <v>444</v>
      </c>
      <c r="AB92" s="188">
        <v>0</v>
      </c>
      <c r="AC92" s="190"/>
      <c r="AD92" s="191">
        <v>444</v>
      </c>
      <c r="AE92" s="192">
        <v>444</v>
      </c>
      <c r="AF92" s="191">
        <v>888</v>
      </c>
      <c r="AG92" s="193"/>
      <c r="AH92" s="196">
        <v>0</v>
      </c>
      <c r="AI92" s="193"/>
      <c r="AJ92" s="195">
        <v>431</v>
      </c>
      <c r="AK92" s="195">
        <v>0</v>
      </c>
      <c r="AL92" s="195">
        <v>431</v>
      </c>
      <c r="AM92" s="196">
        <v>457</v>
      </c>
      <c r="AN92" s="196">
        <v>0</v>
      </c>
      <c r="AO92" s="197"/>
      <c r="AP92" s="195"/>
      <c r="AQ92" s="196">
        <v>444</v>
      </c>
      <c r="AR92" s="197"/>
      <c r="AS92" s="196">
        <v>328</v>
      </c>
      <c r="AT92" s="196">
        <v>0</v>
      </c>
      <c r="AU92" s="216">
        <v>437</v>
      </c>
      <c r="AV92" s="216">
        <v>0</v>
      </c>
      <c r="AW92" s="196">
        <v>451</v>
      </c>
      <c r="AX92" s="196">
        <v>0</v>
      </c>
      <c r="AZ92" s="196">
        <v>444</v>
      </c>
      <c r="BA92" s="199">
        <v>1</v>
      </c>
      <c r="BB92" s="196">
        <v>0</v>
      </c>
      <c r="BC92" s="219">
        <v>74</v>
      </c>
      <c r="BD92" s="227" t="s">
        <v>263</v>
      </c>
    </row>
    <row r="93" spans="1:56" ht="18.75" x14ac:dyDescent="0.25">
      <c r="A93" s="219">
        <v>75</v>
      </c>
      <c r="B93" s="227" t="s">
        <v>264</v>
      </c>
      <c r="C93" s="215">
        <v>0</v>
      </c>
      <c r="D93" s="215">
        <v>0</v>
      </c>
      <c r="E93" s="215">
        <v>0</v>
      </c>
      <c r="F93" s="215">
        <v>0</v>
      </c>
      <c r="G93" s="215">
        <v>0</v>
      </c>
      <c r="H93" s="215">
        <v>0</v>
      </c>
      <c r="I93" s="215">
        <v>0</v>
      </c>
      <c r="J93" s="215">
        <v>0</v>
      </c>
      <c r="K93" s="215">
        <v>0</v>
      </c>
      <c r="L93" s="215">
        <v>0</v>
      </c>
      <c r="M93" s="215">
        <v>0</v>
      </c>
      <c r="N93" s="215">
        <v>0</v>
      </c>
      <c r="O93" s="215">
        <v>0</v>
      </c>
      <c r="P93" s="215">
        <v>0</v>
      </c>
      <c r="Q93" s="215">
        <v>0</v>
      </c>
      <c r="R93" s="215">
        <v>0</v>
      </c>
      <c r="S93" s="215">
        <v>0</v>
      </c>
      <c r="T93" s="215">
        <v>0</v>
      </c>
      <c r="U93" s="215">
        <v>0</v>
      </c>
      <c r="V93" s="215">
        <v>0</v>
      </c>
      <c r="W93" s="215">
        <v>0</v>
      </c>
      <c r="X93" s="215">
        <v>0</v>
      </c>
      <c r="Y93" s="215">
        <v>0</v>
      </c>
      <c r="Z93" s="215">
        <v>0</v>
      </c>
      <c r="AA93" s="189">
        <v>0</v>
      </c>
      <c r="AB93" s="188">
        <v>0</v>
      </c>
      <c r="AC93" s="190"/>
      <c r="AD93" s="191">
        <v>0</v>
      </c>
      <c r="AE93" s="192">
        <v>0</v>
      </c>
      <c r="AF93" s="191">
        <v>0</v>
      </c>
      <c r="AG93" s="193"/>
      <c r="AH93" s="196">
        <v>0</v>
      </c>
      <c r="AI93" s="193"/>
      <c r="AJ93" s="195">
        <v>0</v>
      </c>
      <c r="AK93" s="195">
        <v>0</v>
      </c>
      <c r="AL93" s="195">
        <v>0</v>
      </c>
      <c r="AM93" s="196">
        <v>0</v>
      </c>
      <c r="AN93" s="196">
        <v>0</v>
      </c>
      <c r="AO93" s="197"/>
      <c r="AP93" s="195"/>
      <c r="AQ93" s="196">
        <v>0</v>
      </c>
      <c r="AR93" s="197"/>
      <c r="AS93" s="196">
        <v>0</v>
      </c>
      <c r="AT93" s="196">
        <v>0</v>
      </c>
      <c r="AU93" s="216">
        <v>0</v>
      </c>
      <c r="AV93" s="216">
        <v>0</v>
      </c>
      <c r="AW93" s="196">
        <v>0</v>
      </c>
      <c r="AX93" s="196">
        <v>0</v>
      </c>
      <c r="AZ93" s="196">
        <v>0</v>
      </c>
      <c r="BA93" s="199"/>
      <c r="BB93" s="196">
        <v>0</v>
      </c>
      <c r="BC93" s="219">
        <v>75</v>
      </c>
      <c r="BD93" s="227" t="s">
        <v>264</v>
      </c>
    </row>
    <row r="94" spans="1:56" ht="18.75" x14ac:dyDescent="0.25">
      <c r="A94" s="219">
        <v>76</v>
      </c>
      <c r="B94" s="227" t="s">
        <v>265</v>
      </c>
      <c r="C94" s="215">
        <v>0</v>
      </c>
      <c r="D94" s="215">
        <v>0</v>
      </c>
      <c r="E94" s="215">
        <v>0</v>
      </c>
      <c r="F94" s="215">
        <v>0</v>
      </c>
      <c r="G94" s="215">
        <v>0</v>
      </c>
      <c r="H94" s="215">
        <v>0</v>
      </c>
      <c r="I94" s="215">
        <v>0</v>
      </c>
      <c r="J94" s="215">
        <v>0</v>
      </c>
      <c r="K94" s="215">
        <v>701</v>
      </c>
      <c r="L94" s="215">
        <v>0</v>
      </c>
      <c r="M94" s="215">
        <v>0</v>
      </c>
      <c r="N94" s="215">
        <v>0</v>
      </c>
      <c r="O94" s="215">
        <v>1189</v>
      </c>
      <c r="P94" s="215">
        <v>0</v>
      </c>
      <c r="Q94" s="215">
        <v>0</v>
      </c>
      <c r="R94" s="215">
        <v>0</v>
      </c>
      <c r="S94" s="215">
        <v>2231</v>
      </c>
      <c r="T94" s="215">
        <v>0</v>
      </c>
      <c r="U94" s="215">
        <v>0</v>
      </c>
      <c r="V94" s="215">
        <v>0</v>
      </c>
      <c r="W94" s="215">
        <v>0</v>
      </c>
      <c r="X94" s="215">
        <v>0</v>
      </c>
      <c r="Y94" s="215">
        <v>0</v>
      </c>
      <c r="Z94" s="215">
        <v>0</v>
      </c>
      <c r="AA94" s="189">
        <v>4121</v>
      </c>
      <c r="AB94" s="188">
        <v>900</v>
      </c>
      <c r="AC94" s="190"/>
      <c r="AD94" s="191">
        <v>5021</v>
      </c>
      <c r="AE94" s="192">
        <v>0</v>
      </c>
      <c r="AF94" s="191">
        <v>5021</v>
      </c>
      <c r="AG94" s="193"/>
      <c r="AH94" s="196">
        <v>0</v>
      </c>
      <c r="AI94" s="193"/>
      <c r="AJ94" s="195">
        <v>4644</v>
      </c>
      <c r="AK94" s="195">
        <v>1531</v>
      </c>
      <c r="AL94" s="195">
        <v>0</v>
      </c>
      <c r="AM94" s="196">
        <v>377</v>
      </c>
      <c r="AN94" s="196">
        <v>-631</v>
      </c>
      <c r="AO94" s="197"/>
      <c r="AP94" s="195"/>
      <c r="AQ94" s="196">
        <v>0</v>
      </c>
      <c r="AR94" s="197"/>
      <c r="AS94" s="196">
        <v>325</v>
      </c>
      <c r="AT94" s="196">
        <v>324</v>
      </c>
      <c r="AU94" s="216">
        <v>433</v>
      </c>
      <c r="AV94" s="216">
        <v>432</v>
      </c>
      <c r="AW94" s="196">
        <v>4588</v>
      </c>
      <c r="AX94" s="196">
        <v>468</v>
      </c>
      <c r="AZ94" s="196">
        <v>5637</v>
      </c>
      <c r="BA94" s="199">
        <v>0.89072200000000001</v>
      </c>
      <c r="BB94" s="196">
        <v>-616</v>
      </c>
      <c r="BC94" s="219">
        <v>76</v>
      </c>
      <c r="BD94" s="227" t="s">
        <v>265</v>
      </c>
    </row>
    <row r="95" spans="1:56" ht="18.75" x14ac:dyDescent="0.25">
      <c r="A95" s="219">
        <v>77</v>
      </c>
      <c r="B95" s="227" t="s">
        <v>266</v>
      </c>
      <c r="C95" s="215">
        <v>0</v>
      </c>
      <c r="D95" s="215">
        <v>0</v>
      </c>
      <c r="E95" s="215">
        <v>1591</v>
      </c>
      <c r="F95" s="215">
        <v>0</v>
      </c>
      <c r="G95" s="215">
        <v>0</v>
      </c>
      <c r="H95" s="215">
        <v>0</v>
      </c>
      <c r="I95" s="215">
        <v>0</v>
      </c>
      <c r="J95" s="215">
        <v>0</v>
      </c>
      <c r="K95" s="215">
        <v>1511</v>
      </c>
      <c r="L95" s="215">
        <v>0</v>
      </c>
      <c r="M95" s="215">
        <v>0</v>
      </c>
      <c r="N95" s="215">
        <v>0</v>
      </c>
      <c r="O95" s="215">
        <v>0</v>
      </c>
      <c r="P95" s="215">
        <v>0</v>
      </c>
      <c r="Q95" s="215">
        <v>0</v>
      </c>
      <c r="R95" s="215">
        <v>0</v>
      </c>
      <c r="S95" s="215">
        <v>1538</v>
      </c>
      <c r="T95" s="215">
        <v>1768</v>
      </c>
      <c r="U95" s="215">
        <v>0</v>
      </c>
      <c r="V95" s="215">
        <v>0</v>
      </c>
      <c r="W95" s="215">
        <v>0</v>
      </c>
      <c r="X95" s="215">
        <v>0</v>
      </c>
      <c r="Y95" s="215">
        <v>0</v>
      </c>
      <c r="Z95" s="215">
        <v>0</v>
      </c>
      <c r="AA95" s="189">
        <v>6408</v>
      </c>
      <c r="AB95" s="188">
        <v>1158</v>
      </c>
      <c r="AC95" s="190"/>
      <c r="AD95" s="191">
        <v>7566</v>
      </c>
      <c r="AE95" s="192">
        <v>0</v>
      </c>
      <c r="AF95" s="191">
        <v>7566</v>
      </c>
      <c r="AG95" s="193"/>
      <c r="AH95" s="196">
        <v>0</v>
      </c>
      <c r="AI95" s="193"/>
      <c r="AJ95" s="195"/>
      <c r="AK95" s="195"/>
      <c r="AL95" s="195"/>
      <c r="AM95" s="196">
        <v>7566</v>
      </c>
      <c r="AN95" s="196">
        <v>1158</v>
      </c>
      <c r="AO95" s="197"/>
      <c r="AP95" s="195"/>
      <c r="AQ95" s="196">
        <v>0</v>
      </c>
      <c r="AR95" s="197"/>
      <c r="AS95" s="196">
        <v>0</v>
      </c>
      <c r="AT95" s="196">
        <v>0</v>
      </c>
      <c r="AU95" s="216">
        <v>0</v>
      </c>
      <c r="AV95" s="216">
        <v>0</v>
      </c>
      <c r="AW95" s="196">
        <v>7566</v>
      </c>
      <c r="AX95" s="196">
        <v>1158</v>
      </c>
      <c r="AZ95" s="196">
        <v>8075</v>
      </c>
      <c r="BA95" s="199">
        <v>0.93696599999999997</v>
      </c>
      <c r="BB95" s="196">
        <v>-509</v>
      </c>
      <c r="BC95" s="219">
        <v>77</v>
      </c>
      <c r="BD95" s="227" t="s">
        <v>266</v>
      </c>
    </row>
    <row r="96" spans="1:56" ht="18.75" x14ac:dyDescent="0.25">
      <c r="A96" s="219">
        <v>78</v>
      </c>
      <c r="B96" s="227" t="s">
        <v>267</v>
      </c>
      <c r="C96" s="215">
        <v>0</v>
      </c>
      <c r="D96" s="215">
        <v>0</v>
      </c>
      <c r="E96" s="215">
        <v>0</v>
      </c>
      <c r="F96" s="215">
        <v>0</v>
      </c>
      <c r="G96" s="215">
        <v>0</v>
      </c>
      <c r="H96" s="215">
        <v>0</v>
      </c>
      <c r="I96" s="215">
        <v>0</v>
      </c>
      <c r="J96" s="215">
        <v>0</v>
      </c>
      <c r="K96" s="215">
        <v>0</v>
      </c>
      <c r="L96" s="215">
        <v>0</v>
      </c>
      <c r="M96" s="215">
        <v>0</v>
      </c>
      <c r="N96" s="215">
        <v>0</v>
      </c>
      <c r="O96" s="215">
        <v>0</v>
      </c>
      <c r="P96" s="215">
        <v>0</v>
      </c>
      <c r="Q96" s="215">
        <v>0</v>
      </c>
      <c r="R96" s="215">
        <v>0</v>
      </c>
      <c r="S96" s="215">
        <v>0</v>
      </c>
      <c r="T96" s="215">
        <v>0</v>
      </c>
      <c r="U96" s="215">
        <v>0</v>
      </c>
      <c r="V96" s="215">
        <v>0</v>
      </c>
      <c r="W96" s="215">
        <v>0</v>
      </c>
      <c r="X96" s="215">
        <v>0</v>
      </c>
      <c r="Y96" s="215">
        <v>0</v>
      </c>
      <c r="Z96" s="215">
        <v>0</v>
      </c>
      <c r="AA96" s="189">
        <v>0</v>
      </c>
      <c r="AB96" s="188">
        <v>2670</v>
      </c>
      <c r="AC96" s="190"/>
      <c r="AD96" s="191">
        <v>2670</v>
      </c>
      <c r="AE96" s="192">
        <v>0</v>
      </c>
      <c r="AF96" s="191">
        <v>2670</v>
      </c>
      <c r="AG96" s="193"/>
      <c r="AH96" s="196">
        <v>0</v>
      </c>
      <c r="AI96" s="193"/>
      <c r="AJ96" s="195"/>
      <c r="AK96" s="195"/>
      <c r="AL96" s="195"/>
      <c r="AM96" s="196">
        <v>2670</v>
      </c>
      <c r="AN96" s="196">
        <v>2670</v>
      </c>
      <c r="AO96" s="197"/>
      <c r="AP96" s="195"/>
      <c r="AQ96" s="196">
        <v>0</v>
      </c>
      <c r="AR96" s="197"/>
      <c r="AS96" s="196">
        <v>0</v>
      </c>
      <c r="AT96" s="196">
        <v>0</v>
      </c>
      <c r="AU96" s="216">
        <v>0</v>
      </c>
      <c r="AV96" s="216">
        <v>0</v>
      </c>
      <c r="AW96" s="196">
        <v>2670</v>
      </c>
      <c r="AX96" s="196">
        <v>2670</v>
      </c>
      <c r="AZ96" s="196">
        <v>2759</v>
      </c>
      <c r="BA96" s="199">
        <v>0.96774199999999999</v>
      </c>
      <c r="BB96" s="196">
        <v>-89</v>
      </c>
      <c r="BC96" s="219">
        <v>78</v>
      </c>
      <c r="BD96" s="227" t="s">
        <v>267</v>
      </c>
    </row>
    <row r="97" spans="1:56" ht="18.75" x14ac:dyDescent="0.25">
      <c r="A97" s="219">
        <v>79</v>
      </c>
      <c r="B97" s="228" t="s">
        <v>268</v>
      </c>
      <c r="C97" s="215">
        <v>0</v>
      </c>
      <c r="D97" s="215">
        <v>0</v>
      </c>
      <c r="E97" s="215">
        <v>0</v>
      </c>
      <c r="F97" s="215">
        <v>0</v>
      </c>
      <c r="G97" s="215">
        <v>0</v>
      </c>
      <c r="H97" s="215">
        <v>0</v>
      </c>
      <c r="I97" s="215">
        <v>0</v>
      </c>
      <c r="J97" s="215">
        <v>0</v>
      </c>
      <c r="K97" s="215">
        <v>701</v>
      </c>
      <c r="L97" s="215">
        <v>0</v>
      </c>
      <c r="M97" s="215">
        <v>0</v>
      </c>
      <c r="N97" s="215">
        <v>0</v>
      </c>
      <c r="O97" s="215">
        <v>1189</v>
      </c>
      <c r="P97" s="215">
        <v>0</v>
      </c>
      <c r="Q97" s="215">
        <v>0</v>
      </c>
      <c r="R97" s="215">
        <v>0</v>
      </c>
      <c r="S97" s="215">
        <v>2231</v>
      </c>
      <c r="T97" s="215">
        <v>0</v>
      </c>
      <c r="U97" s="215">
        <v>0</v>
      </c>
      <c r="V97" s="215">
        <v>0</v>
      </c>
      <c r="W97" s="215">
        <v>0</v>
      </c>
      <c r="X97" s="215">
        <v>0</v>
      </c>
      <c r="Y97" s="215">
        <v>0</v>
      </c>
      <c r="Z97" s="215">
        <v>0</v>
      </c>
      <c r="AA97" s="189">
        <v>4121</v>
      </c>
      <c r="AB97" s="188">
        <v>900</v>
      </c>
      <c r="AC97" s="190"/>
      <c r="AD97" s="191">
        <v>5021</v>
      </c>
      <c r="AE97" s="192">
        <v>0</v>
      </c>
      <c r="AF97" s="191">
        <v>5021</v>
      </c>
      <c r="AG97" s="193"/>
      <c r="AH97" s="196">
        <v>0</v>
      </c>
      <c r="AI97" s="193"/>
      <c r="AJ97" s="195"/>
      <c r="AK97" s="195"/>
      <c r="AL97" s="195"/>
      <c r="AM97" s="196">
        <v>5021</v>
      </c>
      <c r="AN97" s="196">
        <v>900</v>
      </c>
      <c r="AO97" s="197"/>
      <c r="AP97" s="195"/>
      <c r="AQ97" s="196">
        <v>0</v>
      </c>
      <c r="AR97" s="197"/>
      <c r="AS97" s="196">
        <v>0</v>
      </c>
      <c r="AT97" s="196">
        <v>0</v>
      </c>
      <c r="AU97" s="216">
        <v>0</v>
      </c>
      <c r="AV97" s="216">
        <v>0</v>
      </c>
      <c r="AW97" s="196">
        <v>5021</v>
      </c>
      <c r="AX97" s="196">
        <v>900</v>
      </c>
      <c r="AZ97" s="196">
        <v>5637</v>
      </c>
      <c r="BA97" s="199">
        <v>0.89072200000000001</v>
      </c>
      <c r="BB97" s="196">
        <v>-616</v>
      </c>
      <c r="BC97" s="219">
        <v>79</v>
      </c>
      <c r="BD97" s="228" t="s">
        <v>268</v>
      </c>
    </row>
    <row r="98" spans="1:56" ht="18.75" x14ac:dyDescent="0.25">
      <c r="A98" s="229"/>
      <c r="B98" s="203" t="s">
        <v>269</v>
      </c>
      <c r="C98" s="204">
        <v>5685</v>
      </c>
      <c r="D98" s="204">
        <v>0</v>
      </c>
      <c r="E98" s="204">
        <v>6843</v>
      </c>
      <c r="F98" s="204">
        <v>0</v>
      </c>
      <c r="G98" s="204">
        <v>2172</v>
      </c>
      <c r="H98" s="204">
        <v>0</v>
      </c>
      <c r="I98" s="204">
        <v>3601</v>
      </c>
      <c r="J98" s="204">
        <v>0</v>
      </c>
      <c r="K98" s="204">
        <v>12573</v>
      </c>
      <c r="L98" s="204">
        <v>0</v>
      </c>
      <c r="M98" s="204">
        <v>4512</v>
      </c>
      <c r="N98" s="204">
        <v>3305</v>
      </c>
      <c r="O98" s="204">
        <v>11292</v>
      </c>
      <c r="P98" s="204">
        <v>0</v>
      </c>
      <c r="Q98" s="204">
        <v>12426</v>
      </c>
      <c r="R98" s="204">
        <v>300</v>
      </c>
      <c r="S98" s="204">
        <v>23882</v>
      </c>
      <c r="T98" s="204">
        <v>3779</v>
      </c>
      <c r="U98" s="204">
        <v>622</v>
      </c>
      <c r="V98" s="204">
        <v>0</v>
      </c>
      <c r="W98" s="204">
        <v>2757</v>
      </c>
      <c r="X98" s="204">
        <v>3122</v>
      </c>
      <c r="Y98" s="204">
        <v>612</v>
      </c>
      <c r="Z98" s="204">
        <v>208</v>
      </c>
      <c r="AA98" s="204">
        <v>97691</v>
      </c>
      <c r="AB98" s="204">
        <v>42394</v>
      </c>
      <c r="AC98" s="204">
        <v>0</v>
      </c>
      <c r="AD98" s="204">
        <v>140085</v>
      </c>
      <c r="AE98" s="204">
        <v>4512</v>
      </c>
      <c r="AF98" s="204">
        <v>144597</v>
      </c>
      <c r="AG98" s="191"/>
      <c r="AH98" s="193">
        <v>0</v>
      </c>
      <c r="AI98" s="196"/>
      <c r="AJ98" s="204">
        <v>115953</v>
      </c>
      <c r="AK98" s="204">
        <v>37879</v>
      </c>
      <c r="AL98" s="204">
        <v>4257</v>
      </c>
      <c r="AM98" s="204">
        <v>28644</v>
      </c>
      <c r="AN98" s="204">
        <v>4515</v>
      </c>
      <c r="AO98" s="204"/>
      <c r="AP98" s="204"/>
      <c r="AQ98" s="204">
        <v>4512</v>
      </c>
      <c r="AR98" s="204"/>
      <c r="AS98" s="204">
        <v>72450</v>
      </c>
      <c r="AT98" s="204">
        <v>20455</v>
      </c>
      <c r="AU98" s="204">
        <v>96600</v>
      </c>
      <c r="AV98" s="204">
        <v>27273</v>
      </c>
      <c r="AW98" s="204">
        <v>47997</v>
      </c>
      <c r="AX98" s="204">
        <v>15121</v>
      </c>
      <c r="AY98" s="204">
        <v>92088</v>
      </c>
      <c r="AZ98" s="204">
        <v>148015</v>
      </c>
      <c r="BA98" s="208">
        <v>0.94642400000000004</v>
      </c>
      <c r="BB98" s="204">
        <v>-7930</v>
      </c>
      <c r="BC98" s="229"/>
      <c r="BD98" s="203" t="s">
        <v>269</v>
      </c>
    </row>
    <row r="99" spans="1:56" ht="18.75" x14ac:dyDescent="0.25">
      <c r="A99" s="202"/>
      <c r="B99" s="203" t="s">
        <v>270</v>
      </c>
      <c r="C99" s="204">
        <v>138851</v>
      </c>
      <c r="D99" s="204">
        <v>11601</v>
      </c>
      <c r="E99" s="204">
        <v>23932</v>
      </c>
      <c r="F99" s="204">
        <v>1770</v>
      </c>
      <c r="G99" s="204">
        <v>24029</v>
      </c>
      <c r="H99" s="204">
        <v>26574</v>
      </c>
      <c r="I99" s="204">
        <v>43076</v>
      </c>
      <c r="J99" s="204">
        <v>1642</v>
      </c>
      <c r="K99" s="204">
        <v>85882</v>
      </c>
      <c r="L99" s="204">
        <v>907</v>
      </c>
      <c r="M99" s="204">
        <v>10886</v>
      </c>
      <c r="N99" s="204">
        <v>54479</v>
      </c>
      <c r="O99" s="204">
        <v>69903</v>
      </c>
      <c r="P99" s="204">
        <v>5542</v>
      </c>
      <c r="Q99" s="204">
        <v>257402</v>
      </c>
      <c r="R99" s="204">
        <v>12157</v>
      </c>
      <c r="S99" s="204">
        <v>465581</v>
      </c>
      <c r="T99" s="204">
        <v>68632</v>
      </c>
      <c r="U99" s="204">
        <v>25536</v>
      </c>
      <c r="V99" s="204">
        <v>3779</v>
      </c>
      <c r="W99" s="204">
        <v>97609</v>
      </c>
      <c r="X99" s="204">
        <v>45929</v>
      </c>
      <c r="Y99" s="204">
        <v>34993</v>
      </c>
      <c r="Z99" s="204">
        <v>1725</v>
      </c>
      <c r="AA99" s="204">
        <v>1512417</v>
      </c>
      <c r="AB99" s="204">
        <v>577989</v>
      </c>
      <c r="AC99" s="204">
        <v>837</v>
      </c>
      <c r="AD99" s="204">
        <v>2090406</v>
      </c>
      <c r="AE99" s="204">
        <v>4560</v>
      </c>
      <c r="AF99" s="204">
        <v>2094966</v>
      </c>
      <c r="AG99" s="191"/>
      <c r="AH99" s="193">
        <v>0</v>
      </c>
      <c r="AI99" s="196"/>
      <c r="AJ99" s="204">
        <v>2209510</v>
      </c>
      <c r="AK99" s="204">
        <v>602909</v>
      </c>
      <c r="AL99" s="204">
        <v>4347</v>
      </c>
      <c r="AM99" s="204">
        <v>-114544</v>
      </c>
      <c r="AN99" s="204">
        <v>-24920</v>
      </c>
      <c r="AO99" s="204"/>
      <c r="AP99" s="204"/>
      <c r="AQ99" s="204">
        <v>4560</v>
      </c>
      <c r="AR99" s="204"/>
      <c r="AS99" s="204">
        <v>1321094</v>
      </c>
      <c r="AT99" s="204">
        <v>367452</v>
      </c>
      <c r="AU99" s="204">
        <v>1761455</v>
      </c>
      <c r="AV99" s="204">
        <v>489938</v>
      </c>
      <c r="AW99" s="204">
        <v>333511</v>
      </c>
      <c r="AX99" s="204">
        <v>88051</v>
      </c>
      <c r="AY99" s="204">
        <v>1756895</v>
      </c>
      <c r="AZ99" s="204">
        <v>2243244</v>
      </c>
      <c r="BA99" s="208">
        <v>0.931867</v>
      </c>
      <c r="BB99" s="204">
        <v>-152838</v>
      </c>
      <c r="BC99" s="202"/>
      <c r="BD99" s="203" t="s">
        <v>270</v>
      </c>
    </row>
    <row r="100" spans="1:56" ht="49.5" x14ac:dyDescent="0.25">
      <c r="A100" s="219"/>
      <c r="B100" s="228" t="s">
        <v>271</v>
      </c>
      <c r="C100" s="215">
        <v>824</v>
      </c>
      <c r="D100" s="215">
        <v>1</v>
      </c>
      <c r="E100" s="215">
        <v>19</v>
      </c>
      <c r="F100" s="215">
        <v>3</v>
      </c>
      <c r="G100" s="215">
        <v>308</v>
      </c>
      <c r="H100" s="215">
        <v>68</v>
      </c>
      <c r="I100" s="215">
        <v>164</v>
      </c>
      <c r="J100" s="215">
        <v>7</v>
      </c>
      <c r="K100" s="215">
        <v>144</v>
      </c>
      <c r="L100" s="215">
        <v>9</v>
      </c>
      <c r="M100" s="215">
        <v>44</v>
      </c>
      <c r="N100" s="215">
        <v>249</v>
      </c>
      <c r="O100" s="215">
        <v>1460</v>
      </c>
      <c r="P100" s="215">
        <v>7</v>
      </c>
      <c r="Q100" s="215">
        <v>716</v>
      </c>
      <c r="R100" s="215">
        <v>7</v>
      </c>
      <c r="S100" s="215">
        <v>1464</v>
      </c>
      <c r="T100" s="215">
        <v>229</v>
      </c>
      <c r="U100" s="215">
        <v>87</v>
      </c>
      <c r="V100" s="215">
        <v>0</v>
      </c>
      <c r="W100" s="215">
        <v>275</v>
      </c>
      <c r="X100" s="215">
        <v>51</v>
      </c>
      <c r="Y100" s="215">
        <v>1722</v>
      </c>
      <c r="Z100" s="215">
        <v>1</v>
      </c>
      <c r="AA100" s="189">
        <v>7859</v>
      </c>
      <c r="AB100" s="192">
        <v>10865</v>
      </c>
      <c r="AC100" s="192"/>
      <c r="AD100" s="191">
        <v>18724</v>
      </c>
      <c r="AE100" s="192">
        <v>0</v>
      </c>
      <c r="AF100" s="191">
        <v>18724</v>
      </c>
      <c r="AG100" s="193"/>
      <c r="AH100" s="196">
        <v>0</v>
      </c>
      <c r="AI100" s="193"/>
      <c r="AJ100" s="195">
        <v>14146</v>
      </c>
      <c r="AK100" s="195">
        <v>8536</v>
      </c>
      <c r="AL100" s="195">
        <v>0</v>
      </c>
      <c r="AM100" s="196">
        <v>4578</v>
      </c>
      <c r="AN100" s="196">
        <v>2329</v>
      </c>
      <c r="AO100" s="197"/>
      <c r="AP100" s="195"/>
      <c r="AQ100" s="196">
        <v>0</v>
      </c>
      <c r="AR100" s="197"/>
      <c r="AS100" s="196">
        <v>14042</v>
      </c>
      <c r="AT100" s="196">
        <v>8149</v>
      </c>
      <c r="AU100" s="216">
        <v>18724</v>
      </c>
      <c r="AV100" s="216">
        <v>10865</v>
      </c>
      <c r="AW100" s="196">
        <v>0</v>
      </c>
      <c r="AX100" s="196">
        <v>0</v>
      </c>
      <c r="AZ100" s="196">
        <v>18724</v>
      </c>
      <c r="BA100" s="199">
        <v>1</v>
      </c>
      <c r="BB100" s="196">
        <v>0</v>
      </c>
      <c r="BC100" s="219"/>
      <c r="BD100" s="228" t="s">
        <v>271</v>
      </c>
    </row>
    <row r="101" spans="1:56" ht="18.75" x14ac:dyDescent="0.25">
      <c r="A101" s="229"/>
      <c r="B101" s="203" t="s">
        <v>270</v>
      </c>
      <c r="C101" s="204">
        <v>139675</v>
      </c>
      <c r="D101" s="204">
        <v>11602</v>
      </c>
      <c r="E101" s="204">
        <v>23951</v>
      </c>
      <c r="F101" s="204">
        <v>1773</v>
      </c>
      <c r="G101" s="204">
        <v>24337</v>
      </c>
      <c r="H101" s="204">
        <v>26642</v>
      </c>
      <c r="I101" s="204">
        <v>43240</v>
      </c>
      <c r="J101" s="204">
        <v>1649</v>
      </c>
      <c r="K101" s="204">
        <v>86026</v>
      </c>
      <c r="L101" s="204">
        <v>916</v>
      </c>
      <c r="M101" s="204">
        <v>10930</v>
      </c>
      <c r="N101" s="204">
        <v>54728</v>
      </c>
      <c r="O101" s="204">
        <v>71363</v>
      </c>
      <c r="P101" s="204">
        <v>5549</v>
      </c>
      <c r="Q101" s="204">
        <v>258118</v>
      </c>
      <c r="R101" s="204">
        <v>12164</v>
      </c>
      <c r="S101" s="204">
        <v>467045</v>
      </c>
      <c r="T101" s="204">
        <v>68861</v>
      </c>
      <c r="U101" s="204">
        <v>25623</v>
      </c>
      <c r="V101" s="204">
        <v>3779</v>
      </c>
      <c r="W101" s="204">
        <v>97884</v>
      </c>
      <c r="X101" s="204">
        <v>45980</v>
      </c>
      <c r="Y101" s="204">
        <v>36715</v>
      </c>
      <c r="Z101" s="204">
        <v>1726</v>
      </c>
      <c r="AA101" s="204">
        <v>1520276</v>
      </c>
      <c r="AB101" s="204">
        <v>588854</v>
      </c>
      <c r="AC101" s="204">
        <v>837</v>
      </c>
      <c r="AD101" s="204">
        <v>2109130</v>
      </c>
      <c r="AE101" s="204">
        <v>4560</v>
      </c>
      <c r="AF101" s="204">
        <v>2402884</v>
      </c>
      <c r="AG101" s="193"/>
      <c r="AH101" s="204">
        <v>0</v>
      </c>
      <c r="AI101" s="193"/>
      <c r="AJ101" s="204">
        <v>2223656</v>
      </c>
      <c r="AK101" s="204">
        <v>611445</v>
      </c>
      <c r="AL101" s="204">
        <v>4347</v>
      </c>
      <c r="AM101" s="204">
        <v>-52678</v>
      </c>
      <c r="AN101" s="204">
        <v>-13561</v>
      </c>
      <c r="AO101" s="204">
        <v>0</v>
      </c>
      <c r="AP101" s="204">
        <v>316752</v>
      </c>
      <c r="AQ101" s="204">
        <v>-303168</v>
      </c>
      <c r="AR101" s="204">
        <v>0</v>
      </c>
      <c r="AS101" s="204">
        <v>1335136</v>
      </c>
      <c r="AT101" s="204">
        <v>375601</v>
      </c>
      <c r="AU101" s="204">
        <v>1780179</v>
      </c>
      <c r="AV101" s="204">
        <v>500803</v>
      </c>
      <c r="AW101" s="204">
        <v>429505</v>
      </c>
      <c r="AX101" s="204">
        <v>118293</v>
      </c>
      <c r="AZ101" s="204">
        <v>2261968</v>
      </c>
      <c r="BA101" s="208">
        <v>0.93243100000000001</v>
      </c>
      <c r="BB101" s="204">
        <v>-168698</v>
      </c>
      <c r="BC101" s="229"/>
      <c r="BD101" s="203" t="s">
        <v>270</v>
      </c>
    </row>
    <row r="102" spans="1:56" ht="18.75" x14ac:dyDescent="0.3">
      <c r="A102" s="230"/>
      <c r="B102" s="231" t="s">
        <v>145</v>
      </c>
      <c r="C102" s="230"/>
      <c r="D102" s="230"/>
      <c r="E102" s="230"/>
      <c r="F102" s="230"/>
      <c r="G102" s="230"/>
      <c r="H102" s="230"/>
      <c r="I102" s="230"/>
      <c r="J102" s="230"/>
      <c r="K102" s="230"/>
      <c r="L102" s="230"/>
      <c r="M102" s="230"/>
      <c r="N102" s="230"/>
      <c r="O102" s="230"/>
      <c r="P102" s="230"/>
      <c r="Q102" s="230"/>
      <c r="R102" s="232"/>
      <c r="S102" s="230"/>
      <c r="T102" s="230"/>
      <c r="U102" s="230"/>
      <c r="V102" s="230"/>
      <c r="W102" s="230"/>
      <c r="X102" s="230"/>
      <c r="Y102" s="230"/>
      <c r="Z102" s="230"/>
      <c r="AA102" s="230"/>
      <c r="AB102" s="233"/>
      <c r="AC102" s="233"/>
      <c r="AD102" s="234">
        <v>1230737</v>
      </c>
      <c r="AE102" s="234"/>
      <c r="AF102" s="234"/>
      <c r="AG102" s="193"/>
      <c r="AH102" s="234">
        <v>1243864</v>
      </c>
      <c r="AI102" s="193"/>
      <c r="AJ102" s="235"/>
      <c r="AK102" s="235"/>
      <c r="AL102" s="235"/>
      <c r="AM102" s="235"/>
      <c r="AN102" s="235"/>
      <c r="AO102" s="236"/>
      <c r="AP102" s="235"/>
      <c r="AQ102" s="235"/>
      <c r="AR102" s="236"/>
      <c r="AS102" s="235"/>
      <c r="AT102" s="235"/>
      <c r="AU102" s="235"/>
      <c r="AV102" s="235"/>
      <c r="AW102" s="235"/>
      <c r="AX102" s="235"/>
      <c r="BB102" s="161"/>
      <c r="BC102" s="161"/>
      <c r="BD102" s="237"/>
    </row>
    <row r="103" spans="1:56" ht="18.75" x14ac:dyDescent="0.3">
      <c r="A103" s="230"/>
      <c r="B103" s="231" t="s">
        <v>146</v>
      </c>
      <c r="C103" s="230"/>
      <c r="D103" s="230"/>
      <c r="E103" s="230"/>
      <c r="F103" s="230"/>
      <c r="G103" s="230"/>
      <c r="H103" s="230"/>
      <c r="I103" s="230"/>
      <c r="J103" s="230"/>
      <c r="K103" s="230"/>
      <c r="L103" s="230"/>
      <c r="M103" s="230"/>
      <c r="N103" s="230"/>
      <c r="O103" s="230"/>
      <c r="P103" s="230"/>
      <c r="Q103" s="230"/>
      <c r="R103" s="230"/>
      <c r="S103" s="230"/>
      <c r="T103" s="230"/>
      <c r="U103" s="230"/>
      <c r="V103" s="230"/>
      <c r="W103" s="230"/>
      <c r="X103" s="230"/>
      <c r="Y103" s="230"/>
      <c r="Z103" s="230"/>
      <c r="AA103" s="230"/>
      <c r="AB103" s="233"/>
      <c r="AC103" s="233"/>
      <c r="AD103" s="238">
        <v>1.713713</v>
      </c>
      <c r="AE103" s="239"/>
      <c r="AF103" s="239"/>
      <c r="AG103" s="240"/>
      <c r="AH103" s="238">
        <v>2.954E-3</v>
      </c>
      <c r="AI103" s="240"/>
      <c r="AJ103" s="241"/>
      <c r="AK103" s="241"/>
      <c r="AL103" s="241"/>
      <c r="AM103" s="242"/>
      <c r="AN103" s="242"/>
      <c r="AO103" s="243"/>
      <c r="AP103" s="241">
        <v>864</v>
      </c>
      <c r="AQ103" s="242"/>
      <c r="AR103" s="243"/>
      <c r="AS103" s="241"/>
      <c r="AT103" s="241"/>
      <c r="AU103" s="241"/>
      <c r="AV103" s="241"/>
      <c r="AW103" s="235"/>
      <c r="AX103" s="235"/>
      <c r="BB103" s="161"/>
      <c r="BC103" s="161"/>
      <c r="BD103" s="237"/>
    </row>
    <row r="104" spans="1:56" ht="19.5" customHeight="1" x14ac:dyDescent="0.3">
      <c r="A104" s="230"/>
      <c r="B104" s="244" t="s">
        <v>147</v>
      </c>
      <c r="C104" s="245"/>
      <c r="D104" s="245"/>
      <c r="E104" s="245"/>
      <c r="F104" s="245"/>
      <c r="G104" s="245"/>
      <c r="H104" s="245"/>
      <c r="I104" s="245"/>
      <c r="J104" s="245"/>
      <c r="K104" s="245"/>
      <c r="L104" s="245"/>
      <c r="M104" s="245"/>
      <c r="N104" s="245"/>
      <c r="O104" s="245"/>
      <c r="P104" s="245"/>
      <c r="Q104" s="245"/>
      <c r="R104" s="245"/>
      <c r="S104" s="245"/>
      <c r="T104" s="245"/>
      <c r="U104" s="245"/>
      <c r="V104" s="245"/>
      <c r="W104" s="245"/>
      <c r="X104" s="245"/>
      <c r="Y104" s="245"/>
      <c r="Z104" s="245"/>
      <c r="AA104" s="246"/>
      <c r="AB104" s="246"/>
      <c r="AC104" s="246"/>
      <c r="AD104" s="247">
        <v>2109130</v>
      </c>
      <c r="AE104" s="245"/>
      <c r="AF104" s="247"/>
      <c r="AG104" s="240"/>
      <c r="AH104" s="247">
        <v>3674</v>
      </c>
      <c r="AI104" s="240"/>
      <c r="AJ104" s="241"/>
      <c r="AK104" s="297"/>
      <c r="AL104" s="297"/>
      <c r="AM104" s="297"/>
      <c r="AN104" s="298"/>
      <c r="AO104" s="243"/>
      <c r="AP104" s="241" t="e">
        <v>#REF!</v>
      </c>
      <c r="AQ104" s="242"/>
      <c r="AR104" s="243"/>
      <c r="AS104" s="241"/>
      <c r="AT104" s="241"/>
      <c r="AU104" s="248"/>
      <c r="AV104" s="248"/>
      <c r="AW104" s="235"/>
      <c r="AX104" s="235"/>
      <c r="BB104" s="161"/>
      <c r="BC104" s="161"/>
      <c r="BD104" s="237"/>
    </row>
    <row r="105" spans="1:56" ht="19.5" x14ac:dyDescent="0.3">
      <c r="A105" s="230"/>
      <c r="B105" s="249" t="s">
        <v>16</v>
      </c>
      <c r="C105" s="230"/>
      <c r="D105" s="230"/>
      <c r="E105" s="230"/>
      <c r="F105" s="230"/>
      <c r="G105" s="230"/>
      <c r="H105" s="230"/>
      <c r="I105" s="230"/>
      <c r="J105" s="230"/>
      <c r="K105" s="230"/>
      <c r="L105" s="230"/>
      <c r="M105" s="230"/>
      <c r="N105" s="230"/>
      <c r="O105" s="230"/>
      <c r="P105" s="230"/>
      <c r="Q105" s="230"/>
      <c r="R105" s="230"/>
      <c r="S105" s="230"/>
      <c r="T105" s="230"/>
      <c r="U105" s="230"/>
      <c r="V105" s="230"/>
      <c r="W105" s="230"/>
      <c r="X105" s="230"/>
      <c r="Y105" s="230"/>
      <c r="Z105" s="230"/>
      <c r="AA105" s="250"/>
      <c r="AB105" s="233"/>
      <c r="AC105" s="233"/>
      <c r="AD105" s="250">
        <v>0</v>
      </c>
      <c r="AE105" s="250"/>
      <c r="AF105" s="250"/>
      <c r="AG105" s="240"/>
      <c r="AH105" s="250" t="e">
        <v>#REF!</v>
      </c>
      <c r="AI105" s="240"/>
      <c r="AJ105" s="239"/>
      <c r="AK105" s="299"/>
      <c r="AL105" s="299"/>
      <c r="AM105" s="299"/>
      <c r="AN105" s="300"/>
      <c r="AS105" s="251"/>
      <c r="AT105" s="251"/>
      <c r="AU105" s="252"/>
      <c r="AV105" s="252"/>
      <c r="AW105" s="235"/>
      <c r="AX105" s="235"/>
      <c r="BB105" s="161"/>
      <c r="BC105" s="161"/>
      <c r="BD105" s="237"/>
    </row>
    <row r="106" spans="1:56" ht="18.75" x14ac:dyDescent="0.3">
      <c r="AE106" s="253"/>
      <c r="AU106" s="252"/>
      <c r="AV106" s="252"/>
      <c r="AW106" s="235"/>
      <c r="AX106" s="235"/>
      <c r="BB106" s="161"/>
      <c r="BC106" s="161"/>
      <c r="BD106" s="237"/>
    </row>
    <row r="107" spans="1:56" s="254" customFormat="1" ht="16.5" x14ac:dyDescent="0.25">
      <c r="B107" s="254" t="s">
        <v>36</v>
      </c>
      <c r="C107" s="255">
        <v>0.96782102582757368</v>
      </c>
      <c r="D107" s="255"/>
      <c r="E107" s="255"/>
      <c r="F107" s="255"/>
      <c r="G107" s="255"/>
      <c r="H107" s="255"/>
      <c r="I107" s="255">
        <v>0.96781474080169272</v>
      </c>
      <c r="J107" s="255"/>
      <c r="K107" s="255">
        <v>0.96766948329448332</v>
      </c>
      <c r="L107" s="255"/>
      <c r="M107" s="255"/>
      <c r="N107" s="255"/>
      <c r="O107" s="255">
        <v>0.96782090650515795</v>
      </c>
      <c r="P107" s="255"/>
      <c r="Q107" s="255">
        <v>0.96781669783338986</v>
      </c>
      <c r="R107" s="255">
        <v>0.96783695565639682</v>
      </c>
      <c r="S107" s="255">
        <v>0.81018941702214098</v>
      </c>
      <c r="T107" s="255">
        <v>0.96781268434347256</v>
      </c>
      <c r="U107" s="255"/>
      <c r="V107" s="255"/>
      <c r="W107" s="255">
        <v>0.96782257481380474</v>
      </c>
      <c r="X107" s="255"/>
      <c r="Y107" s="255"/>
      <c r="Z107" s="255"/>
      <c r="AA107" s="255"/>
      <c r="AB107" s="255">
        <v>0.96781708742909112</v>
      </c>
      <c r="AC107" s="255"/>
      <c r="AD107" s="255"/>
      <c r="AE107" s="256"/>
      <c r="AO107" s="257"/>
      <c r="AR107" s="257"/>
    </row>
    <row r="108" spans="1:56" s="254" customFormat="1" ht="16.5" x14ac:dyDescent="0.25">
      <c r="C108" s="258">
        <v>0</v>
      </c>
      <c r="D108" s="258"/>
      <c r="E108" s="258"/>
      <c r="F108" s="258"/>
      <c r="G108" s="258"/>
      <c r="H108" s="258"/>
      <c r="I108" s="258">
        <v>0</v>
      </c>
      <c r="J108" s="258"/>
      <c r="K108" s="258">
        <v>0</v>
      </c>
      <c r="L108" s="258"/>
      <c r="M108" s="258"/>
      <c r="N108" s="258"/>
      <c r="O108" s="258">
        <v>0</v>
      </c>
      <c r="P108" s="258"/>
      <c r="Q108" s="258">
        <v>0</v>
      </c>
      <c r="R108" s="258">
        <v>0</v>
      </c>
      <c r="S108" s="258">
        <v>0</v>
      </c>
      <c r="T108" s="258">
        <v>0</v>
      </c>
      <c r="U108" s="258"/>
      <c r="V108" s="258"/>
      <c r="W108" s="258">
        <v>0</v>
      </c>
      <c r="X108" s="258"/>
      <c r="Y108" s="258"/>
      <c r="Z108" s="258"/>
      <c r="AA108" s="255"/>
      <c r="AB108" s="255">
        <v>0</v>
      </c>
      <c r="AC108" s="255"/>
      <c r="AD108" s="255"/>
      <c r="AE108" s="256"/>
      <c r="AO108" s="257"/>
      <c r="AR108" s="257"/>
    </row>
    <row r="109" spans="1:56" ht="15" customHeight="1" x14ac:dyDescent="0.2">
      <c r="AB109" s="151"/>
      <c r="AC109" s="151"/>
      <c r="AE109" s="151"/>
      <c r="AO109" s="151"/>
      <c r="AR109" s="151"/>
    </row>
    <row r="110" spans="1:56" ht="15" customHeight="1" x14ac:dyDescent="0.2">
      <c r="AB110" s="151"/>
      <c r="AC110" s="151"/>
      <c r="AE110" s="151"/>
      <c r="AO110" s="151"/>
      <c r="AR110" s="151"/>
    </row>
    <row r="111" spans="1:56" ht="15" customHeight="1" x14ac:dyDescent="0.2">
      <c r="AB111" s="151"/>
      <c r="AC111" s="151"/>
      <c r="AE111" s="151"/>
      <c r="AO111" s="151"/>
      <c r="AR111" s="151"/>
    </row>
    <row r="112" spans="1:56" ht="15" customHeight="1" x14ac:dyDescent="0.2">
      <c r="AB112" s="151"/>
      <c r="AC112" s="151"/>
      <c r="AE112" s="151"/>
      <c r="AO112" s="151"/>
      <c r="AR112" s="151"/>
    </row>
    <row r="113" spans="28:44" ht="15" customHeight="1" x14ac:dyDescent="0.2">
      <c r="AB113" s="151"/>
      <c r="AC113" s="151"/>
      <c r="AE113" s="151"/>
      <c r="AO113" s="151"/>
      <c r="AR113" s="151"/>
    </row>
    <row r="114" spans="28:44" ht="15" customHeight="1" x14ac:dyDescent="0.2">
      <c r="AB114" s="151"/>
      <c r="AC114" s="151"/>
      <c r="AE114" s="151"/>
      <c r="AO114" s="151"/>
      <c r="AR114" s="151"/>
    </row>
    <row r="115" spans="28:44" ht="15" customHeight="1" x14ac:dyDescent="0.2">
      <c r="AB115" s="151"/>
      <c r="AC115" s="151"/>
      <c r="AE115" s="151"/>
      <c r="AO115" s="151"/>
      <c r="AR115" s="151"/>
    </row>
    <row r="116" spans="28:44" ht="15" customHeight="1" x14ac:dyDescent="0.2">
      <c r="AB116" s="151"/>
      <c r="AC116" s="151"/>
      <c r="AE116" s="151"/>
      <c r="AO116" s="151"/>
      <c r="AR116" s="151"/>
    </row>
    <row r="117" spans="28:44" x14ac:dyDescent="0.2">
      <c r="AB117" s="151"/>
      <c r="AC117" s="151"/>
      <c r="AE117" s="151"/>
      <c r="AO117" s="151"/>
      <c r="AR117" s="151"/>
    </row>
    <row r="118" spans="28:44" x14ac:dyDescent="0.2">
      <c r="AB118" s="151"/>
      <c r="AC118" s="151"/>
      <c r="AE118" s="151"/>
      <c r="AO118" s="151"/>
      <c r="AR118" s="151"/>
    </row>
    <row r="119" spans="28:44" x14ac:dyDescent="0.2">
      <c r="AB119" s="151"/>
      <c r="AC119" s="151"/>
      <c r="AE119" s="151"/>
      <c r="AO119" s="151"/>
      <c r="AR119" s="151"/>
    </row>
    <row r="120" spans="28:44" x14ac:dyDescent="0.2">
      <c r="AB120" s="151"/>
      <c r="AC120" s="151"/>
      <c r="AE120" s="151"/>
      <c r="AO120" s="151"/>
      <c r="AR120" s="151"/>
    </row>
    <row r="121" spans="28:44" x14ac:dyDescent="0.2">
      <c r="AB121" s="151"/>
      <c r="AC121" s="151"/>
      <c r="AE121" s="151"/>
      <c r="AO121" s="151"/>
      <c r="AR121" s="151"/>
    </row>
  </sheetData>
  <mergeCells count="25">
    <mergeCell ref="AS1:AW1"/>
    <mergeCell ref="AZ9:AZ10"/>
    <mergeCell ref="BA9:BA10"/>
    <mergeCell ref="BB9:BB10"/>
    <mergeCell ref="BC9:BC10"/>
    <mergeCell ref="BD9:BD10"/>
    <mergeCell ref="AK104:AN105"/>
    <mergeCell ref="AM9:AM10"/>
    <mergeCell ref="AP9:AP10"/>
    <mergeCell ref="AQ9:AQ10"/>
    <mergeCell ref="AS9:AS10"/>
    <mergeCell ref="AU9:AU10"/>
    <mergeCell ref="AW9:AW10"/>
    <mergeCell ref="AK9:AL9"/>
    <mergeCell ref="AD9:AD10"/>
    <mergeCell ref="AE9:AE10"/>
    <mergeCell ref="AF9:AF10"/>
    <mergeCell ref="AH9:AH10"/>
    <mergeCell ref="AJ9:AJ10"/>
    <mergeCell ref="AB9:AB10"/>
    <mergeCell ref="B4:Z4"/>
    <mergeCell ref="A9:A10"/>
    <mergeCell ref="B9:B10"/>
    <mergeCell ref="C9:Z9"/>
    <mergeCell ref="AA9:AA10"/>
  </mergeCells>
  <conditionalFormatting sqref="AQ66:AQ97 AQ100">
    <cfRule type="cellIs" dxfId="53" priority="47" operator="greaterThan">
      <formula>0</formula>
    </cfRule>
  </conditionalFormatting>
  <conditionalFormatting sqref="AN12:AN16">
    <cfRule type="cellIs" dxfId="52" priority="43" operator="lessThan">
      <formula>0</formula>
    </cfRule>
  </conditionalFormatting>
  <conditionalFormatting sqref="AN18:AN23">
    <cfRule type="cellIs" dxfId="51" priority="42" operator="lessThan">
      <formula>0</formula>
    </cfRule>
  </conditionalFormatting>
  <conditionalFormatting sqref="AN25:AN27">
    <cfRule type="cellIs" dxfId="50" priority="41" operator="lessThan">
      <formula>0</formula>
    </cfRule>
  </conditionalFormatting>
  <conditionalFormatting sqref="AN29:AN53">
    <cfRule type="cellIs" dxfId="49" priority="40" operator="lessThan">
      <formula>0</formula>
    </cfRule>
  </conditionalFormatting>
  <conditionalFormatting sqref="AN56">
    <cfRule type="cellIs" dxfId="48" priority="39" operator="lessThan">
      <formula>0</formula>
    </cfRule>
  </conditionalFormatting>
  <conditionalFormatting sqref="AN58:AN62">
    <cfRule type="cellIs" dxfId="47" priority="38" operator="lessThan">
      <formula>0</formula>
    </cfRule>
  </conditionalFormatting>
  <conditionalFormatting sqref="AX18:AX23">
    <cfRule type="cellIs" dxfId="46" priority="36" operator="lessThan">
      <formula>0</formula>
    </cfRule>
  </conditionalFormatting>
  <conditionalFormatting sqref="AN64:AN97 AN100">
    <cfRule type="cellIs" dxfId="45" priority="37" operator="lessThan">
      <formula>0</formula>
    </cfRule>
  </conditionalFormatting>
  <conditionalFormatting sqref="AX64:AX97 AX100">
    <cfRule type="cellIs" dxfId="44" priority="31" operator="lessThan">
      <formula>0</formula>
    </cfRule>
  </conditionalFormatting>
  <conditionalFormatting sqref="AX25:AX27">
    <cfRule type="cellIs" dxfId="43" priority="35" operator="lessThan">
      <formula>0</formula>
    </cfRule>
  </conditionalFormatting>
  <conditionalFormatting sqref="AX29:AX53">
    <cfRule type="cellIs" dxfId="42" priority="34" operator="lessThan">
      <formula>0</formula>
    </cfRule>
  </conditionalFormatting>
  <conditionalFormatting sqref="AX56">
    <cfRule type="cellIs" dxfId="41" priority="33" operator="lessThan">
      <formula>0</formula>
    </cfRule>
  </conditionalFormatting>
  <conditionalFormatting sqref="AX58:AX62">
    <cfRule type="cellIs" dxfId="40" priority="32" operator="lessThan">
      <formula>0</formula>
    </cfRule>
  </conditionalFormatting>
  <conditionalFormatting sqref="AW18:AW23">
    <cfRule type="cellIs" dxfId="39" priority="24" operator="lessThan">
      <formula>0</formula>
    </cfRule>
  </conditionalFormatting>
  <conditionalFormatting sqref="AW25:AW27">
    <cfRule type="cellIs" dxfId="38" priority="23" operator="lessThan">
      <formula>0</formula>
    </cfRule>
  </conditionalFormatting>
  <conditionalFormatting sqref="AW29:AW53">
    <cfRule type="cellIs" dxfId="37" priority="22" operator="lessThan">
      <formula>0</formula>
    </cfRule>
  </conditionalFormatting>
  <conditionalFormatting sqref="AW56">
    <cfRule type="cellIs" dxfId="36" priority="21" operator="lessThan">
      <formula>0</formula>
    </cfRule>
  </conditionalFormatting>
  <conditionalFormatting sqref="AW58:AW62">
    <cfRule type="cellIs" dxfId="35" priority="20" operator="lessThan">
      <formula>0</formula>
    </cfRule>
  </conditionalFormatting>
  <conditionalFormatting sqref="AW64:AW97 AW100">
    <cfRule type="cellIs" dxfId="34" priority="19" operator="lessThan">
      <formula>0</formula>
    </cfRule>
  </conditionalFormatting>
  <conditionalFormatting sqref="AQ56 AQ29:AQ53 AQ25:AQ27 AQ18:AQ23 AQ13:AQ16">
    <cfRule type="cellIs" dxfId="33" priority="49" operator="greaterThan">
      <formula>0</formula>
    </cfRule>
  </conditionalFormatting>
  <conditionalFormatting sqref="AQ60:AQ62 AQ58 AQ64">
    <cfRule type="cellIs" dxfId="32" priority="48" operator="greaterThan">
      <formula>0</formula>
    </cfRule>
  </conditionalFormatting>
  <conditionalFormatting sqref="AW12:AW16">
    <cfRule type="cellIs" dxfId="31" priority="45" operator="lessThan">
      <formula>0</formula>
    </cfRule>
  </conditionalFormatting>
  <conditionalFormatting sqref="AX12:AX16">
    <cfRule type="cellIs" dxfId="30" priority="44" operator="lessThan">
      <formula>0</formula>
    </cfRule>
  </conditionalFormatting>
  <conditionalFormatting sqref="AM18:AM23">
    <cfRule type="cellIs" dxfId="29" priority="30" operator="lessThan">
      <formula>0</formula>
    </cfRule>
  </conditionalFormatting>
  <conditionalFormatting sqref="AM25:AM27">
    <cfRule type="cellIs" dxfId="28" priority="29" operator="lessThan">
      <formula>0</formula>
    </cfRule>
  </conditionalFormatting>
  <conditionalFormatting sqref="AM29:AM53">
    <cfRule type="cellIs" dxfId="27" priority="28" operator="lessThan">
      <formula>0</formula>
    </cfRule>
  </conditionalFormatting>
  <conditionalFormatting sqref="AM56">
    <cfRule type="cellIs" dxfId="26" priority="27" operator="lessThan">
      <formula>0</formula>
    </cfRule>
  </conditionalFormatting>
  <conditionalFormatting sqref="AM58:AM62">
    <cfRule type="cellIs" dxfId="25" priority="26" operator="lessThan">
      <formula>0</formula>
    </cfRule>
  </conditionalFormatting>
  <conditionalFormatting sqref="AM64:AM97 AM100">
    <cfRule type="cellIs" dxfId="24" priority="25" operator="lessThan">
      <formula>0</formula>
    </cfRule>
  </conditionalFormatting>
  <conditionalFormatting sqref="AQ12">
    <cfRule type="cellIs" dxfId="23" priority="50" operator="greaterThan">
      <formula>0</formula>
    </cfRule>
  </conditionalFormatting>
  <conditionalFormatting sqref="AM12:AM16">
    <cfRule type="cellIs" dxfId="22" priority="46" operator="lessThan">
      <formula>0</formula>
    </cfRule>
  </conditionalFormatting>
  <conditionalFormatting sqref="BA56">
    <cfRule type="cellIs" dxfId="21" priority="17" operator="lessThan">
      <formula>0</formula>
    </cfRule>
  </conditionalFormatting>
  <conditionalFormatting sqref="AZ12:BB16 AZ18:BB23">
    <cfRule type="cellIs" dxfId="20" priority="18" operator="lessThan">
      <formula>0</formula>
    </cfRule>
  </conditionalFormatting>
  <conditionalFormatting sqref="BA25:BA27">
    <cfRule type="cellIs" dxfId="19" priority="16" operator="lessThan">
      <formula>0</formula>
    </cfRule>
  </conditionalFormatting>
  <conditionalFormatting sqref="BA29:BA53">
    <cfRule type="cellIs" dxfId="18" priority="15" operator="lessThan">
      <formula>0</formula>
    </cfRule>
  </conditionalFormatting>
  <conditionalFormatting sqref="BA58:BA62">
    <cfRule type="cellIs" dxfId="17" priority="14" operator="lessThan">
      <formula>0</formula>
    </cfRule>
  </conditionalFormatting>
  <conditionalFormatting sqref="BA64:BA97">
    <cfRule type="cellIs" dxfId="16" priority="13" operator="lessThan">
      <formula>0</formula>
    </cfRule>
  </conditionalFormatting>
  <conditionalFormatting sqref="BA100">
    <cfRule type="cellIs" dxfId="15" priority="12" operator="lessThan">
      <formula>0</formula>
    </cfRule>
  </conditionalFormatting>
  <conditionalFormatting sqref="BB25:BB27">
    <cfRule type="cellIs" dxfId="14" priority="11" operator="lessThan">
      <formula>0</formula>
    </cfRule>
  </conditionalFormatting>
  <conditionalFormatting sqref="BB29:BB53">
    <cfRule type="cellIs" dxfId="13" priority="10" operator="lessThan">
      <formula>0</formula>
    </cfRule>
  </conditionalFormatting>
  <conditionalFormatting sqref="BB56">
    <cfRule type="cellIs" dxfId="12" priority="9" operator="lessThan">
      <formula>0</formula>
    </cfRule>
  </conditionalFormatting>
  <conditionalFormatting sqref="BB58:BB62">
    <cfRule type="cellIs" dxfId="11" priority="8" operator="lessThan">
      <formula>0</formula>
    </cfRule>
  </conditionalFormatting>
  <conditionalFormatting sqref="BB64:BB97 BB100">
    <cfRule type="cellIs" dxfId="10" priority="7" operator="lessThan">
      <formula>0</formula>
    </cfRule>
  </conditionalFormatting>
  <conditionalFormatting sqref="AZ25:AZ27">
    <cfRule type="cellIs" dxfId="9" priority="6" operator="lessThan">
      <formula>0</formula>
    </cfRule>
  </conditionalFormatting>
  <conditionalFormatting sqref="AZ29:AZ53">
    <cfRule type="cellIs" dxfId="8" priority="5" operator="lessThan">
      <formula>0</formula>
    </cfRule>
  </conditionalFormatting>
  <conditionalFormatting sqref="AZ56">
    <cfRule type="cellIs" dxfId="7" priority="4" operator="lessThan">
      <formula>0</formula>
    </cfRule>
  </conditionalFormatting>
  <conditionalFormatting sqref="AZ58:AZ62">
    <cfRule type="cellIs" dxfId="6" priority="3" operator="lessThan">
      <formula>0</formula>
    </cfRule>
  </conditionalFormatting>
  <conditionalFormatting sqref="AZ64:AZ97">
    <cfRule type="cellIs" dxfId="5" priority="2" operator="lessThan">
      <formula>0</formula>
    </cfRule>
  </conditionalFormatting>
  <conditionalFormatting sqref="AZ100">
    <cfRule type="cellIs" dxfId="4" priority="1" operator="lessThan">
      <formula>0</formula>
    </cfRule>
  </conditionalFormatting>
  <printOptions verticalCentered="1"/>
  <pageMargins left="0" right="0" top="0" bottom="0" header="0.31496062992125984" footer="0.31496062992125984"/>
  <pageSetup paperSize="8" scale="35" fitToWidth="2" orientation="landscape" r:id="rId1"/>
  <headerFooter alignWithMargins="0">
    <oddFooter>&amp;L&amp;Z&amp;F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CC"/>
    <pageSetUpPr fitToPage="1"/>
  </sheetPr>
  <dimension ref="A1:AV17"/>
  <sheetViews>
    <sheetView tabSelected="1" view="pageBreakPreview" zoomScale="60" zoomScaleNormal="50" workbookViewId="0">
      <pane xSplit="2" ySplit="10" topLeftCell="AS11" activePane="bottomRight" state="frozen"/>
      <selection activeCell="AU13" sqref="AU13"/>
      <selection pane="topRight" activeCell="AU13" sqref="AU13"/>
      <selection pane="bottomLeft" activeCell="AU13" sqref="AU13"/>
      <selection pane="bottomRight" activeCell="A17" sqref="A17:XFD17"/>
    </sheetView>
  </sheetViews>
  <sheetFormatPr defaultRowHeight="12.75" x14ac:dyDescent="0.2"/>
  <cols>
    <col min="1" max="1" width="6.140625" style="1" customWidth="1"/>
    <col min="2" max="2" width="87.28515625" style="1" customWidth="1"/>
    <col min="3" max="3" width="19.28515625" style="1" hidden="1" customWidth="1"/>
    <col min="4" max="5" width="19.5703125" style="1" hidden="1" customWidth="1"/>
    <col min="6" max="6" width="15.5703125" style="1" hidden="1" customWidth="1"/>
    <col min="7" max="8" width="19.42578125" style="1" hidden="1" customWidth="1"/>
    <col min="9" max="9" width="21" style="1" hidden="1" customWidth="1"/>
    <col min="10" max="10" width="17.42578125" style="1" hidden="1" customWidth="1"/>
    <col min="11" max="12" width="19" style="1" hidden="1" customWidth="1"/>
    <col min="13" max="13" width="19.5703125" style="1" hidden="1" customWidth="1"/>
    <col min="14" max="14" width="18.85546875" style="1" hidden="1" customWidth="1"/>
    <col min="15" max="16" width="22.42578125" style="1" hidden="1" customWidth="1"/>
    <col min="17" max="17" width="20.5703125" style="1" hidden="1" customWidth="1"/>
    <col min="18" max="18" width="36.5703125" style="1" hidden="1" customWidth="1"/>
    <col min="19" max="19" width="32.7109375" style="1" hidden="1" customWidth="1"/>
    <col min="20" max="20" width="27.140625" style="1" hidden="1" customWidth="1"/>
    <col min="21" max="21" width="43.7109375" style="1" hidden="1" customWidth="1"/>
    <col min="22" max="22" width="20" style="1" hidden="1" customWidth="1"/>
    <col min="23" max="23" width="22.42578125" style="1" hidden="1" customWidth="1"/>
    <col min="24" max="24" width="19.5703125" style="1" hidden="1" customWidth="1"/>
    <col min="25" max="25" width="37.7109375" style="1" hidden="1" customWidth="1"/>
    <col min="26" max="26" width="29.85546875" style="1" hidden="1" customWidth="1"/>
    <col min="27" max="27" width="28.5703125" style="1" hidden="1" customWidth="1"/>
    <col min="28" max="28" width="27.42578125" style="1" hidden="1" customWidth="1"/>
    <col min="29" max="29" width="38.140625" style="1" hidden="1" customWidth="1"/>
    <col min="30" max="30" width="31.7109375" style="1" hidden="1" customWidth="1"/>
    <col min="31" max="32" width="30.42578125" style="1" hidden="1" customWidth="1"/>
    <col min="33" max="33" width="34" style="1" hidden="1" customWidth="1"/>
    <col min="34" max="34" width="22.28515625" style="1" hidden="1" customWidth="1"/>
    <col min="35" max="35" width="31.28515625" style="1" hidden="1" customWidth="1"/>
    <col min="36" max="36" width="20.7109375" style="1" hidden="1" customWidth="1"/>
    <col min="37" max="37" width="34.5703125" style="1" hidden="1" customWidth="1"/>
    <col min="38" max="38" width="29.28515625" style="1" hidden="1" customWidth="1"/>
    <col min="39" max="39" width="37.140625" style="2" hidden="1" customWidth="1"/>
    <col min="40" max="40" width="28.5703125" style="3" hidden="1" customWidth="1"/>
    <col min="41" max="41" width="6.140625" style="1" hidden="1" customWidth="1"/>
    <col min="42" max="42" width="87.28515625" style="1" hidden="1" customWidth="1"/>
    <col min="43" max="43" width="0" style="1" hidden="1" customWidth="1"/>
    <col min="44" max="44" width="22" style="1" hidden="1" customWidth="1"/>
    <col min="45" max="45" width="22" style="1" customWidth="1"/>
    <col min="46" max="46" width="24.85546875" style="1" customWidth="1"/>
    <col min="47" max="47" width="36" style="1" customWidth="1"/>
    <col min="48" max="16384" width="9.140625" style="1"/>
  </cols>
  <sheetData>
    <row r="1" spans="1:48" ht="3" customHeight="1" x14ac:dyDescent="0.2"/>
    <row r="2" spans="1:48" ht="44.25" customHeight="1" x14ac:dyDescent="0.2">
      <c r="AS2" s="313" t="s">
        <v>273</v>
      </c>
      <c r="AT2" s="313"/>
      <c r="AU2" s="313"/>
    </row>
    <row r="3" spans="1:48" ht="12.75" hidden="1" customHeight="1" x14ac:dyDescent="0.2"/>
    <row r="4" spans="1:48" ht="6.75" customHeight="1" x14ac:dyDescent="0.2">
      <c r="A4" s="314" t="s">
        <v>0</v>
      </c>
      <c r="B4" s="315"/>
      <c r="C4" s="315"/>
      <c r="D4" s="315"/>
      <c r="E4" s="315"/>
      <c r="F4" s="315"/>
      <c r="G4" s="315"/>
      <c r="H4" s="315"/>
      <c r="I4" s="315"/>
      <c r="J4" s="315"/>
      <c r="K4" s="315"/>
      <c r="L4" s="315"/>
      <c r="M4" s="315"/>
      <c r="N4" s="315"/>
      <c r="O4" s="315"/>
      <c r="P4" s="315"/>
      <c r="Q4" s="315"/>
      <c r="R4" s="315"/>
      <c r="S4" s="315"/>
      <c r="T4" s="315"/>
      <c r="U4" s="315"/>
      <c r="V4" s="315"/>
      <c r="W4" s="315"/>
      <c r="X4" s="315"/>
      <c r="Y4" s="315"/>
      <c r="Z4" s="315"/>
      <c r="AA4" s="315"/>
      <c r="AB4" s="315"/>
      <c r="AC4" s="315"/>
      <c r="AD4" s="315"/>
      <c r="AE4" s="315"/>
      <c r="AF4" s="315"/>
      <c r="AG4" s="315"/>
      <c r="AH4" s="315"/>
      <c r="AI4" s="315"/>
      <c r="AJ4" s="315"/>
      <c r="AK4" s="315"/>
      <c r="AL4" s="315"/>
      <c r="AM4" s="315"/>
      <c r="AN4" s="315"/>
      <c r="AO4" s="315"/>
      <c r="AP4" s="315"/>
      <c r="AQ4" s="315"/>
      <c r="AR4" s="315"/>
      <c r="AS4" s="315"/>
      <c r="AT4" s="315"/>
      <c r="AU4" s="315"/>
    </row>
    <row r="5" spans="1:48" ht="2.25" hidden="1" customHeight="1" x14ac:dyDescent="0.2">
      <c r="A5" s="315"/>
      <c r="B5" s="315"/>
      <c r="C5" s="315"/>
      <c r="D5" s="315"/>
      <c r="E5" s="315"/>
      <c r="F5" s="315"/>
      <c r="G5" s="315"/>
      <c r="H5" s="315"/>
      <c r="I5" s="315"/>
      <c r="J5" s="315"/>
      <c r="K5" s="315"/>
      <c r="L5" s="315"/>
      <c r="M5" s="315"/>
      <c r="N5" s="315"/>
      <c r="O5" s="315"/>
      <c r="P5" s="315"/>
      <c r="Q5" s="315"/>
      <c r="R5" s="315"/>
      <c r="S5" s="315"/>
      <c r="T5" s="315"/>
      <c r="U5" s="315"/>
      <c r="V5" s="315"/>
      <c r="W5" s="315"/>
      <c r="X5" s="315"/>
      <c r="Y5" s="315"/>
      <c r="Z5" s="315"/>
      <c r="AA5" s="315"/>
      <c r="AB5" s="315"/>
      <c r="AC5" s="315"/>
      <c r="AD5" s="315"/>
      <c r="AE5" s="315"/>
      <c r="AF5" s="315"/>
      <c r="AG5" s="315"/>
      <c r="AH5" s="315"/>
      <c r="AI5" s="315"/>
      <c r="AJ5" s="315"/>
      <c r="AK5" s="315"/>
      <c r="AL5" s="315"/>
      <c r="AM5" s="315"/>
      <c r="AN5" s="315"/>
      <c r="AO5" s="315"/>
      <c r="AP5" s="315"/>
      <c r="AQ5" s="315"/>
      <c r="AR5" s="315"/>
      <c r="AS5" s="315"/>
      <c r="AT5" s="315"/>
      <c r="AU5" s="315"/>
    </row>
    <row r="6" spans="1:48" ht="21.75" hidden="1" customHeight="1" x14ac:dyDescent="0.2">
      <c r="A6" s="315"/>
      <c r="B6" s="315"/>
      <c r="C6" s="315"/>
      <c r="D6" s="315"/>
      <c r="E6" s="315"/>
      <c r="F6" s="315"/>
      <c r="G6" s="315"/>
      <c r="H6" s="315"/>
      <c r="I6" s="315"/>
      <c r="J6" s="315"/>
      <c r="K6" s="315"/>
      <c r="L6" s="315"/>
      <c r="M6" s="315"/>
      <c r="N6" s="315"/>
      <c r="O6" s="315"/>
      <c r="P6" s="315"/>
      <c r="Q6" s="315"/>
      <c r="R6" s="315"/>
      <c r="S6" s="315"/>
      <c r="T6" s="315"/>
      <c r="U6" s="315"/>
      <c r="V6" s="315"/>
      <c r="W6" s="315"/>
      <c r="X6" s="315"/>
      <c r="Y6" s="315"/>
      <c r="Z6" s="315"/>
      <c r="AA6" s="315"/>
      <c r="AB6" s="315"/>
      <c r="AC6" s="315"/>
      <c r="AD6" s="315"/>
      <c r="AE6" s="315"/>
      <c r="AF6" s="315"/>
      <c r="AG6" s="315"/>
      <c r="AH6" s="315"/>
      <c r="AI6" s="315"/>
      <c r="AJ6" s="315"/>
      <c r="AK6" s="315"/>
      <c r="AL6" s="315"/>
      <c r="AM6" s="315"/>
      <c r="AN6" s="315"/>
      <c r="AO6" s="315"/>
      <c r="AP6" s="315"/>
      <c r="AQ6" s="315"/>
      <c r="AR6" s="315"/>
      <c r="AS6" s="315"/>
      <c r="AT6" s="315"/>
      <c r="AU6" s="315"/>
    </row>
    <row r="7" spans="1:48" s="4" customFormat="1" ht="87.75" customHeight="1" x14ac:dyDescent="0.25">
      <c r="A7" s="315"/>
      <c r="B7" s="315"/>
      <c r="C7" s="315"/>
      <c r="D7" s="315"/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W7" s="315"/>
      <c r="X7" s="315"/>
      <c r="Y7" s="315"/>
      <c r="Z7" s="315"/>
      <c r="AA7" s="315"/>
      <c r="AB7" s="315"/>
      <c r="AC7" s="315"/>
      <c r="AD7" s="315"/>
      <c r="AE7" s="315"/>
      <c r="AF7" s="315"/>
      <c r="AG7" s="315"/>
      <c r="AH7" s="315"/>
      <c r="AI7" s="315"/>
      <c r="AJ7" s="315"/>
      <c r="AK7" s="315"/>
      <c r="AL7" s="315"/>
      <c r="AM7" s="315"/>
      <c r="AN7" s="315"/>
      <c r="AO7" s="315"/>
      <c r="AP7" s="315"/>
      <c r="AQ7" s="315"/>
      <c r="AR7" s="315"/>
      <c r="AS7" s="315"/>
      <c r="AT7" s="315"/>
      <c r="AU7" s="315"/>
    </row>
    <row r="8" spans="1:48" ht="51.75" customHeight="1" x14ac:dyDescent="0.3">
      <c r="A8" s="316" t="s">
        <v>1</v>
      </c>
      <c r="B8" s="317" t="s">
        <v>2</v>
      </c>
      <c r="C8" s="318"/>
      <c r="D8" s="320"/>
      <c r="E8" s="320"/>
      <c r="F8" s="318"/>
      <c r="G8" s="321"/>
      <c r="H8" s="322"/>
      <c r="I8" s="323"/>
      <c r="J8" s="325"/>
      <c r="K8" s="326"/>
      <c r="L8" s="327"/>
      <c r="M8" s="328"/>
      <c r="N8" s="330"/>
      <c r="O8" s="330"/>
      <c r="P8" s="330"/>
      <c r="Q8" s="323"/>
      <c r="R8" s="331"/>
      <c r="S8" s="311"/>
      <c r="T8" s="311"/>
      <c r="U8" s="333"/>
      <c r="V8" s="335"/>
      <c r="W8" s="336"/>
      <c r="X8" s="337"/>
      <c r="Y8" s="311"/>
      <c r="Z8" s="316"/>
      <c r="AA8" s="316"/>
      <c r="AB8" s="316"/>
      <c r="AC8" s="311"/>
      <c r="AD8" s="338"/>
      <c r="AE8" s="339"/>
      <c r="AF8" s="340"/>
      <c r="AG8" s="311"/>
      <c r="AH8" s="5"/>
      <c r="AI8" s="311"/>
      <c r="AJ8" s="5"/>
      <c r="AK8" s="341"/>
      <c r="AL8" s="6"/>
      <c r="AM8" s="343"/>
      <c r="AN8" s="345"/>
      <c r="AO8" s="316"/>
      <c r="AP8" s="317"/>
      <c r="AQ8" s="7"/>
      <c r="AR8" s="347"/>
      <c r="AS8" s="347" t="s">
        <v>3</v>
      </c>
      <c r="AT8" s="347" t="s">
        <v>4</v>
      </c>
      <c r="AU8" s="347" t="s">
        <v>5</v>
      </c>
    </row>
    <row r="9" spans="1:48" ht="91.5" customHeight="1" x14ac:dyDescent="0.3">
      <c r="A9" s="316"/>
      <c r="B9" s="317"/>
      <c r="C9" s="319"/>
      <c r="D9" s="8"/>
      <c r="E9" s="8"/>
      <c r="F9" s="319"/>
      <c r="G9" s="8"/>
      <c r="H9" s="8"/>
      <c r="I9" s="324"/>
      <c r="J9" s="9"/>
      <c r="K9" s="10"/>
      <c r="L9" s="8"/>
      <c r="M9" s="329"/>
      <c r="N9" s="11"/>
      <c r="O9" s="12"/>
      <c r="P9" s="12"/>
      <c r="Q9" s="324"/>
      <c r="R9" s="332"/>
      <c r="S9" s="312"/>
      <c r="T9" s="312"/>
      <c r="U9" s="334"/>
      <c r="V9" s="13"/>
      <c r="W9" s="14"/>
      <c r="X9" s="14"/>
      <c r="Y9" s="312"/>
      <c r="Z9" s="15"/>
      <c r="AA9" s="15"/>
      <c r="AB9" s="16"/>
      <c r="AC9" s="312"/>
      <c r="AD9" s="17"/>
      <c r="AE9" s="17"/>
      <c r="AF9" s="17"/>
      <c r="AG9" s="312"/>
      <c r="AH9" s="18"/>
      <c r="AI9" s="312"/>
      <c r="AJ9" s="18"/>
      <c r="AK9" s="342"/>
      <c r="AL9" s="19"/>
      <c r="AM9" s="344"/>
      <c r="AN9" s="346"/>
      <c r="AO9" s="316"/>
      <c r="AP9" s="317"/>
      <c r="AQ9" s="7"/>
      <c r="AR9" s="348"/>
      <c r="AS9" s="348"/>
      <c r="AT9" s="348"/>
      <c r="AU9" s="348"/>
    </row>
    <row r="10" spans="1:48" ht="18.75" x14ac:dyDescent="0.3">
      <c r="A10" s="20">
        <v>1</v>
      </c>
      <c r="B10" s="21">
        <v>2</v>
      </c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3"/>
      <c r="N10" s="23"/>
      <c r="O10" s="23"/>
      <c r="P10" s="23"/>
      <c r="Q10" s="24"/>
      <c r="R10" s="25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6"/>
      <c r="AL10" s="26"/>
      <c r="AM10" s="27"/>
      <c r="AN10" s="28"/>
      <c r="AO10" s="20"/>
      <c r="AP10" s="21"/>
      <c r="AQ10" s="7"/>
      <c r="AR10" s="28"/>
      <c r="AS10" s="28">
        <v>3</v>
      </c>
      <c r="AT10" s="28">
        <v>4</v>
      </c>
      <c r="AU10" s="28">
        <v>5</v>
      </c>
    </row>
    <row r="11" spans="1:48" ht="56.25" customHeight="1" x14ac:dyDescent="0.2">
      <c r="A11" s="29">
        <v>1</v>
      </c>
      <c r="B11" s="30" t="s">
        <v>6</v>
      </c>
      <c r="C11" s="31"/>
      <c r="D11" s="32"/>
      <c r="E11" s="31"/>
      <c r="F11" s="33"/>
      <c r="G11" s="33"/>
      <c r="H11" s="33"/>
      <c r="I11" s="34"/>
      <c r="J11" s="34"/>
      <c r="K11" s="34"/>
      <c r="L11" s="34"/>
      <c r="M11" s="35"/>
      <c r="N11" s="35"/>
      <c r="O11" s="35"/>
      <c r="P11" s="35"/>
      <c r="Q11" s="33"/>
      <c r="R11" s="36"/>
      <c r="S11" s="37"/>
      <c r="T11" s="38"/>
      <c r="U11" s="39"/>
      <c r="V11" s="40"/>
      <c r="W11" s="40"/>
      <c r="X11" s="39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2"/>
      <c r="AL11" s="42"/>
      <c r="AM11" s="43"/>
      <c r="AN11" s="44"/>
      <c r="AO11" s="29"/>
      <c r="AP11" s="45"/>
      <c r="AQ11" s="46"/>
      <c r="AR11" s="43"/>
      <c r="AS11" s="43" t="s">
        <v>7</v>
      </c>
      <c r="AT11" s="43">
        <v>0</v>
      </c>
      <c r="AU11" s="47">
        <v>56037</v>
      </c>
    </row>
    <row r="12" spans="1:48" ht="53.25" customHeight="1" x14ac:dyDescent="0.2">
      <c r="A12" s="29">
        <v>2</v>
      </c>
      <c r="B12" s="30" t="s">
        <v>8</v>
      </c>
      <c r="C12" s="31"/>
      <c r="D12" s="32"/>
      <c r="E12" s="31"/>
      <c r="F12" s="33"/>
      <c r="G12" s="33"/>
      <c r="H12" s="33"/>
      <c r="I12" s="34"/>
      <c r="J12" s="34"/>
      <c r="K12" s="34"/>
      <c r="L12" s="34"/>
      <c r="M12" s="35"/>
      <c r="N12" s="35"/>
      <c r="O12" s="35"/>
      <c r="P12" s="35"/>
      <c r="Q12" s="33"/>
      <c r="R12" s="36"/>
      <c r="S12" s="37"/>
      <c r="T12" s="38"/>
      <c r="U12" s="39"/>
      <c r="V12" s="40"/>
      <c r="W12" s="40"/>
      <c r="X12" s="39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2"/>
      <c r="AL12" s="42"/>
      <c r="AM12" s="43"/>
      <c r="AN12" s="44"/>
      <c r="AO12" s="29"/>
      <c r="AP12" s="45"/>
      <c r="AQ12" s="46"/>
      <c r="AR12" s="43"/>
      <c r="AS12" s="43" t="s">
        <v>9</v>
      </c>
      <c r="AT12" s="43">
        <v>0</v>
      </c>
      <c r="AU12" s="48">
        <f>'[2]2024_АПП_забол_по ГИС ОМС'!AC104</f>
        <v>1.713713</v>
      </c>
    </row>
    <row r="13" spans="1:48" ht="93.75" customHeight="1" x14ac:dyDescent="0.2">
      <c r="A13" s="49">
        <v>3</v>
      </c>
      <c r="B13" s="50" t="s">
        <v>10</v>
      </c>
      <c r="C13" s="51"/>
      <c r="D13" s="52"/>
      <c r="E13" s="51"/>
      <c r="F13" s="53"/>
      <c r="G13" s="53"/>
      <c r="H13" s="53"/>
      <c r="I13" s="54"/>
      <c r="J13" s="54"/>
      <c r="K13" s="54"/>
      <c r="L13" s="54"/>
      <c r="M13" s="35"/>
      <c r="N13" s="35"/>
      <c r="O13" s="35"/>
      <c r="P13" s="35"/>
      <c r="Q13" s="53"/>
      <c r="R13" s="55"/>
      <c r="S13" s="56"/>
      <c r="T13" s="57"/>
      <c r="U13" s="58"/>
      <c r="V13" s="59"/>
      <c r="W13" s="59"/>
      <c r="X13" s="58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1"/>
      <c r="AL13" s="61"/>
      <c r="AM13" s="62"/>
      <c r="AN13" s="63"/>
      <c r="AO13" s="49"/>
      <c r="AP13" s="64"/>
      <c r="AQ13" s="65"/>
      <c r="AR13" s="62"/>
      <c r="AS13" s="62" t="s">
        <v>9</v>
      </c>
      <c r="AT13" s="66">
        <f>AT14+AT15</f>
        <v>100781</v>
      </c>
      <c r="AU13" s="67">
        <f>ROUND(AU11*AU12,0)</f>
        <v>96031</v>
      </c>
      <c r="AV13" s="47">
        <f>AT13-AU13</f>
        <v>4750</v>
      </c>
    </row>
    <row r="14" spans="1:48" ht="56.25" customHeight="1" x14ac:dyDescent="0.2">
      <c r="A14" s="68" t="s">
        <v>11</v>
      </c>
      <c r="B14" s="69" t="s">
        <v>12</v>
      </c>
      <c r="C14" s="70"/>
      <c r="D14" s="70"/>
      <c r="E14" s="70"/>
      <c r="F14" s="55"/>
      <c r="G14" s="55"/>
      <c r="H14" s="55"/>
      <c r="I14" s="71"/>
      <c r="J14" s="71"/>
      <c r="K14" s="71"/>
      <c r="L14" s="71"/>
      <c r="M14" s="71"/>
      <c r="N14" s="71"/>
      <c r="O14" s="71"/>
      <c r="P14" s="71"/>
      <c r="Q14" s="55"/>
      <c r="R14" s="55"/>
      <c r="S14" s="55"/>
      <c r="T14" s="72"/>
      <c r="U14" s="73"/>
      <c r="V14" s="74"/>
      <c r="W14" s="74"/>
      <c r="X14" s="73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55"/>
      <c r="AL14" s="55"/>
      <c r="AM14" s="75"/>
      <c r="AN14" s="76"/>
      <c r="AO14" s="77"/>
      <c r="AP14" s="78"/>
      <c r="AQ14" s="73"/>
      <c r="AR14" s="75"/>
      <c r="AS14" s="75" t="s">
        <v>9</v>
      </c>
      <c r="AT14" s="79">
        <f>'[2]2024_АПП_забол_по ГИС ОМС'!AC58</f>
        <v>71604</v>
      </c>
      <c r="AU14" s="79">
        <f>ROUND(AT14*$AU$17,0)-4146</f>
        <v>64083</v>
      </c>
    </row>
    <row r="15" spans="1:48" ht="53.25" customHeight="1" x14ac:dyDescent="0.2">
      <c r="A15" s="68" t="s">
        <v>13</v>
      </c>
      <c r="B15" s="69" t="s">
        <v>14</v>
      </c>
      <c r="C15" s="70"/>
      <c r="D15" s="70"/>
      <c r="E15" s="70"/>
      <c r="F15" s="55"/>
      <c r="G15" s="55"/>
      <c r="H15" s="55"/>
      <c r="I15" s="71"/>
      <c r="J15" s="71"/>
      <c r="K15" s="71"/>
      <c r="L15" s="71"/>
      <c r="M15" s="71"/>
      <c r="N15" s="71"/>
      <c r="O15" s="71"/>
      <c r="P15" s="71"/>
      <c r="Q15" s="55"/>
      <c r="R15" s="55"/>
      <c r="S15" s="55"/>
      <c r="T15" s="72"/>
      <c r="U15" s="73"/>
      <c r="V15" s="74"/>
      <c r="W15" s="74"/>
      <c r="X15" s="73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55"/>
      <c r="AL15" s="55"/>
      <c r="AM15" s="75"/>
      <c r="AN15" s="76"/>
      <c r="AO15" s="77"/>
      <c r="AP15" s="78"/>
      <c r="AQ15" s="73"/>
      <c r="AR15" s="75"/>
      <c r="AS15" s="75" t="s">
        <v>9</v>
      </c>
      <c r="AT15" s="79">
        <f>'[2]2024_АПП_забол_по ГИС ОМС'!AC77</f>
        <v>29177</v>
      </c>
      <c r="AU15" s="79">
        <f>ROUND(AT15*$AU$17,0)-604</f>
        <v>27198</v>
      </c>
    </row>
    <row r="16" spans="1:48" ht="53.25" customHeight="1" x14ac:dyDescent="0.2">
      <c r="A16" s="68" t="s">
        <v>15</v>
      </c>
      <c r="B16" s="69" t="s">
        <v>16</v>
      </c>
      <c r="C16" s="70"/>
      <c r="D16" s="70"/>
      <c r="E16" s="70"/>
      <c r="F16" s="55"/>
      <c r="G16" s="55"/>
      <c r="H16" s="55"/>
      <c r="I16" s="71"/>
      <c r="J16" s="71"/>
      <c r="K16" s="71"/>
      <c r="L16" s="71"/>
      <c r="M16" s="71"/>
      <c r="N16" s="71"/>
      <c r="O16" s="71"/>
      <c r="P16" s="71"/>
      <c r="Q16" s="55"/>
      <c r="R16" s="55"/>
      <c r="S16" s="55"/>
      <c r="T16" s="72"/>
      <c r="U16" s="73"/>
      <c r="V16" s="74"/>
      <c r="W16" s="74"/>
      <c r="X16" s="73"/>
      <c r="Y16" s="71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55"/>
      <c r="AL16" s="55"/>
      <c r="AM16" s="75"/>
      <c r="AN16" s="76"/>
      <c r="AO16" s="77"/>
      <c r="AP16" s="78"/>
      <c r="AQ16" s="73"/>
      <c r="AR16" s="75"/>
      <c r="AS16" s="75"/>
      <c r="AT16" s="79"/>
      <c r="AU16" s="79">
        <f>AU13-AT13</f>
        <v>-4750</v>
      </c>
    </row>
    <row r="17" spans="1:47" ht="42.75" hidden="1" customHeight="1" x14ac:dyDescent="0.3">
      <c r="A17" s="80"/>
      <c r="B17" s="30" t="s">
        <v>17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1"/>
      <c r="AN17" s="82"/>
      <c r="AO17" s="80"/>
      <c r="AP17" s="80"/>
      <c r="AQ17" s="80"/>
      <c r="AR17" s="80"/>
      <c r="AS17" s="80"/>
      <c r="AT17" s="80"/>
      <c r="AU17" s="48">
        <f>ROUND(AU13/AT13,6)</f>
        <v>0.95286800000000005</v>
      </c>
    </row>
  </sheetData>
  <mergeCells count="33">
    <mergeCell ref="AP8:AP9"/>
    <mergeCell ref="AR8:AR9"/>
    <mergeCell ref="AS8:AS9"/>
    <mergeCell ref="AT8:AT9"/>
    <mergeCell ref="AU8:AU9"/>
    <mergeCell ref="AO8:AO9"/>
    <mergeCell ref="U8:U9"/>
    <mergeCell ref="V8:X8"/>
    <mergeCell ref="Y8:Y9"/>
    <mergeCell ref="Z8:AB8"/>
    <mergeCell ref="AC8:AC9"/>
    <mergeCell ref="AD8:AF8"/>
    <mergeCell ref="AG8:AG9"/>
    <mergeCell ref="AI8:AI9"/>
    <mergeCell ref="AK8:AK9"/>
    <mergeCell ref="AM8:AM9"/>
    <mergeCell ref="AN8:AN9"/>
    <mergeCell ref="T8:T9"/>
    <mergeCell ref="AS2:AU2"/>
    <mergeCell ref="A4:AU7"/>
    <mergeCell ref="A8:A9"/>
    <mergeCell ref="B8:B9"/>
    <mergeCell ref="C8:C9"/>
    <mergeCell ref="D8:E8"/>
    <mergeCell ref="F8:F9"/>
    <mergeCell ref="G8:H8"/>
    <mergeCell ref="I8:I9"/>
    <mergeCell ref="J8:L8"/>
    <mergeCell ref="M8:M9"/>
    <mergeCell ref="N8:P8"/>
    <mergeCell ref="Q8:Q9"/>
    <mergeCell ref="R8:R9"/>
    <mergeCell ref="S8:S9"/>
  </mergeCells>
  <conditionalFormatting sqref="C11:E11">
    <cfRule type="cellIs" dxfId="3" priority="4" operator="greaterThan">
      <formula>0</formula>
    </cfRule>
  </conditionalFormatting>
  <conditionalFormatting sqref="C12:E12">
    <cfRule type="cellIs" dxfId="2" priority="3" operator="greaterThan">
      <formula>0</formula>
    </cfRule>
  </conditionalFormatting>
  <conditionalFormatting sqref="C13:E14">
    <cfRule type="cellIs" dxfId="1" priority="2" operator="greaterThan">
      <formula>0</formula>
    </cfRule>
  </conditionalFormatting>
  <conditionalFormatting sqref="C15:E16">
    <cfRule type="cellIs" dxfId="0" priority="1" operator="greaterThan">
      <formula>0</formula>
    </cfRule>
  </conditionalFormatting>
  <printOptions horizontalCentered="1"/>
  <pageMargins left="0.59055118110236227" right="0" top="0" bottom="0.19685039370078741" header="0" footer="0"/>
  <pageSetup paperSize="9" scale="5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АПП_забол_АНАЛИЗ_спец-ти</vt:lpstr>
      <vt:lpstr>2024_АПП_забол_ПРОЕКТ ТП</vt:lpstr>
      <vt:lpstr>ЗАТО (заболевания)</vt:lpstr>
      <vt:lpstr>'2024_АПП_забол_ПРОЕКТ ТП'!Заголовки_для_печати</vt:lpstr>
      <vt:lpstr>'АПП_забол_АНАЛИЗ_спец-ти'!Заголовки_для_печати</vt:lpstr>
      <vt:lpstr>'2024_АПП_забол_ПРОЕКТ ТП'!Область_печати</vt:lpstr>
      <vt:lpstr>'АПП_забол_АНАЛИЗ_спец-ти'!Область_печати</vt:lpstr>
      <vt:lpstr>'ЗАТО (заболевания)'!Область_печати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2023-12-28T12:11:21Z</cp:lastPrinted>
  <dcterms:created xsi:type="dcterms:W3CDTF">2023-12-27T08:10:19Z</dcterms:created>
  <dcterms:modified xsi:type="dcterms:W3CDTF">2023-12-28T12:16:18Z</dcterms:modified>
</cp:coreProperties>
</file>